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480" yWindow="4560" windowWidth="27795" windowHeight="8145"/>
  </bookViews>
  <sheets>
    <sheet name="Протокол 15" sheetId="5" r:id="rId1"/>
    <sheet name="Лист1" sheetId="6" state="hidden" r:id="rId2"/>
  </sheets>
  <definedNames>
    <definedName name="_xlnm.Print_Titles" localSheetId="0">'Протокол 15'!$2:$4</definedName>
    <definedName name="_xlnm.Print_Area" localSheetId="0">'Протокол 15'!$A$1:$Q$64</definedName>
  </definedNames>
  <calcPr calcId="145621"/>
</workbook>
</file>

<file path=xl/calcChain.xml><?xml version="1.0" encoding="utf-8"?>
<calcChain xmlns="http://schemas.openxmlformats.org/spreadsheetml/2006/main">
  <c r="E51" i="5" l="1"/>
  <c r="F51" i="5"/>
  <c r="M51" i="5" s="1"/>
  <c r="L51" i="5"/>
  <c r="J51" i="5" l="1"/>
  <c r="I51" i="5"/>
  <c r="K51" i="5"/>
  <c r="F11" i="5" l="1"/>
  <c r="M11" i="5" s="1"/>
  <c r="E11" i="5"/>
  <c r="L11" i="5" l="1"/>
  <c r="J11" i="5"/>
  <c r="I11" i="5"/>
  <c r="K11" i="5"/>
  <c r="F44" i="5"/>
  <c r="M44" i="5" s="1"/>
  <c r="E44" i="5"/>
  <c r="L44" i="5" l="1"/>
  <c r="J44" i="5"/>
  <c r="I44" i="5"/>
  <c r="K44" i="5"/>
  <c r="F62" i="5"/>
  <c r="M62" i="5" s="1"/>
  <c r="E62" i="5"/>
  <c r="L62" i="5" l="1"/>
  <c r="J62" i="5"/>
  <c r="I62" i="5"/>
  <c r="K62" i="5"/>
  <c r="F43" i="5"/>
  <c r="M43" i="5" s="1"/>
  <c r="E43" i="5"/>
  <c r="L43" i="5" l="1"/>
  <c r="J43" i="5"/>
  <c r="I43" i="5"/>
  <c r="K43" i="5"/>
  <c r="F50" i="5"/>
  <c r="M50" i="5" s="1"/>
  <c r="E50" i="5"/>
  <c r="J50" i="5" l="1"/>
  <c r="L50" i="5"/>
  <c r="I50" i="5"/>
  <c r="K50" i="5"/>
  <c r="F61" i="5" l="1"/>
  <c r="J61" i="5" s="1"/>
  <c r="E61" i="5"/>
  <c r="L61" i="5" l="1"/>
  <c r="K61" i="5"/>
  <c r="M61" i="5"/>
  <c r="I61" i="5"/>
  <c r="F17" i="5" l="1"/>
  <c r="M17" i="5" s="1"/>
  <c r="E17" i="5"/>
  <c r="F60" i="5"/>
  <c r="M60" i="5" s="1"/>
  <c r="E60" i="5"/>
  <c r="J17" i="5" l="1"/>
  <c r="L17" i="5"/>
  <c r="I17" i="5"/>
  <c r="K17" i="5"/>
  <c r="J60" i="5"/>
  <c r="L60" i="5"/>
  <c r="I60" i="5"/>
  <c r="K60" i="5"/>
  <c r="F49" i="5" l="1"/>
  <c r="M49" i="5" s="1"/>
  <c r="E49" i="5"/>
  <c r="J49" i="5" l="1"/>
  <c r="L49" i="5"/>
  <c r="I49" i="5"/>
  <c r="K49" i="5"/>
  <c r="F59" i="5"/>
  <c r="J59" i="5" s="1"/>
  <c r="E59" i="5"/>
  <c r="L59" i="5" l="1"/>
  <c r="K59" i="5"/>
  <c r="M59" i="5"/>
  <c r="I59" i="5"/>
  <c r="F57" i="5" l="1"/>
  <c r="M57" i="5" s="1"/>
  <c r="E57" i="5"/>
  <c r="J57" i="5" l="1"/>
  <c r="L57" i="5"/>
  <c r="I57" i="5"/>
  <c r="K57" i="5"/>
  <c r="F33" i="5" l="1"/>
  <c r="J33" i="5" s="1"/>
  <c r="E33" i="5"/>
  <c r="F7" i="5"/>
  <c r="M7" i="5" s="1"/>
  <c r="E7" i="5"/>
  <c r="F13" i="5"/>
  <c r="M13" i="5" s="1"/>
  <c r="E13" i="5"/>
  <c r="L33" i="5" l="1"/>
  <c r="K33" i="5"/>
  <c r="M33" i="5"/>
  <c r="I33" i="5"/>
  <c r="J7" i="5"/>
  <c r="L7" i="5"/>
  <c r="I7" i="5"/>
  <c r="K7" i="5"/>
  <c r="J13" i="5"/>
  <c r="L13" i="5"/>
  <c r="I13" i="5"/>
  <c r="K13" i="5"/>
  <c r="F19" i="5" l="1"/>
  <c r="J19" i="5" s="1"/>
  <c r="E19" i="5"/>
  <c r="M19" i="5" l="1"/>
  <c r="L19" i="5"/>
  <c r="K19" i="5"/>
  <c r="I19" i="5"/>
  <c r="F56" i="5" l="1"/>
  <c r="M56" i="5" s="1"/>
  <c r="E56" i="5"/>
  <c r="J56" i="5" l="1"/>
  <c r="L56" i="5"/>
  <c r="I56" i="5"/>
  <c r="K56" i="5"/>
  <c r="F26" i="5" l="1"/>
  <c r="J26" i="5" s="1"/>
  <c r="E26" i="5"/>
  <c r="L26" i="5" l="1"/>
  <c r="K26" i="5"/>
  <c r="M26" i="5"/>
  <c r="I26" i="5"/>
  <c r="E37" i="5" l="1"/>
  <c r="F25" i="5" l="1"/>
  <c r="J25" i="5" s="1"/>
  <c r="E25" i="5"/>
  <c r="M25" i="5" l="1"/>
  <c r="L25" i="5"/>
  <c r="K25" i="5"/>
  <c r="I25" i="5"/>
  <c r="F55" i="5" l="1"/>
  <c r="M55" i="5" s="1"/>
  <c r="E55" i="5"/>
  <c r="J55" i="5" l="1"/>
  <c r="L55" i="5"/>
  <c r="I55" i="5"/>
  <c r="K55" i="5"/>
  <c r="E42" i="5"/>
  <c r="F42" i="5"/>
  <c r="J42" i="5" s="1"/>
  <c r="I42" i="5" l="1"/>
  <c r="M42" i="5"/>
  <c r="K42" i="5"/>
  <c r="L42" i="5"/>
  <c r="F48" i="5"/>
  <c r="M48" i="5" s="1"/>
  <c r="E48" i="5"/>
  <c r="L48" i="5" l="1"/>
  <c r="J48" i="5"/>
  <c r="I48" i="5"/>
  <c r="K48" i="5"/>
  <c r="F53" i="5" l="1"/>
  <c r="M53" i="5" s="1"/>
  <c r="E53" i="5"/>
  <c r="L53" i="5" l="1"/>
  <c r="K53" i="5"/>
  <c r="I53" i="5"/>
  <c r="J53" i="5"/>
  <c r="F37" i="5"/>
  <c r="M37" i="5" s="1"/>
  <c r="L37" i="5" l="1"/>
  <c r="J37" i="5"/>
  <c r="I37" i="5"/>
  <c r="K37" i="5"/>
  <c r="F12" i="5" l="1"/>
  <c r="M12" i="5" s="1"/>
  <c r="E12" i="5"/>
  <c r="L12" i="5" l="1"/>
  <c r="J12" i="5"/>
  <c r="I12" i="5"/>
  <c r="K12" i="5"/>
  <c r="F16" i="5" l="1"/>
  <c r="M16" i="5" s="1"/>
  <c r="E16" i="5"/>
  <c r="L16" i="5" l="1"/>
  <c r="J16" i="5"/>
  <c r="I16" i="5"/>
  <c r="K16" i="5"/>
  <c r="F46" i="5" l="1"/>
  <c r="M46" i="5" s="1"/>
  <c r="E46" i="5"/>
  <c r="L46" i="5" l="1"/>
  <c r="J46" i="5"/>
  <c r="I46" i="5"/>
  <c r="K46" i="5"/>
  <c r="F40" i="5" l="1"/>
  <c r="J40" i="5" s="1"/>
  <c r="E40" i="5"/>
  <c r="L40" i="5" l="1"/>
  <c r="K40" i="5"/>
  <c r="M40" i="5"/>
  <c r="I40" i="5"/>
  <c r="F31" i="5"/>
  <c r="J31" i="5" s="1"/>
  <c r="E31" i="5"/>
  <c r="F28" i="5"/>
  <c r="M28" i="5" s="1"/>
  <c r="E28" i="5"/>
  <c r="L31" i="5" l="1"/>
  <c r="K31" i="5"/>
  <c r="L28" i="5"/>
  <c r="M31" i="5"/>
  <c r="I31" i="5"/>
  <c r="J28" i="5"/>
  <c r="I28" i="5"/>
  <c r="K28" i="5"/>
  <c r="F39" i="5" l="1"/>
  <c r="M39" i="5" s="1"/>
  <c r="E39" i="5"/>
  <c r="L39" i="5" l="1"/>
  <c r="J39" i="5"/>
  <c r="I39" i="5"/>
  <c r="K39" i="5"/>
  <c r="F64" i="5"/>
  <c r="J64" i="5" s="1"/>
  <c r="E64" i="5"/>
  <c r="L64" i="5" l="1"/>
  <c r="M64" i="5"/>
  <c r="K64" i="5"/>
  <c r="I64" i="5"/>
  <c r="E9" i="5"/>
  <c r="F9" i="5"/>
  <c r="J9" i="5" s="1"/>
  <c r="I9" i="5" l="1"/>
  <c r="M9" i="5"/>
  <c r="L9" i="5"/>
  <c r="K9" i="5"/>
  <c r="E6" i="5"/>
  <c r="F35" i="5" l="1"/>
  <c r="M35" i="5" s="1"/>
  <c r="E35" i="5"/>
  <c r="E23" i="5"/>
  <c r="E21" i="5"/>
  <c r="M54" i="5"/>
  <c r="F6" i="5"/>
  <c r="F23" i="5"/>
  <c r="M23" i="5" s="1"/>
  <c r="F21" i="5"/>
  <c r="M21" i="5" s="1"/>
  <c r="J6" i="5" l="1"/>
  <c r="M6" i="5"/>
  <c r="K6" i="5"/>
  <c r="I6" i="5"/>
  <c r="L6" i="5"/>
  <c r="J35" i="5"/>
  <c r="L35" i="5"/>
  <c r="K35" i="5"/>
  <c r="I35" i="5"/>
  <c r="K23" i="5" l="1"/>
  <c r="J23" i="5"/>
  <c r="L23" i="5"/>
  <c r="K21" i="5"/>
  <c r="J21" i="5"/>
  <c r="L21" i="5"/>
  <c r="I23" i="5" l="1"/>
  <c r="I21" i="5"/>
</calcChain>
</file>

<file path=xl/sharedStrings.xml><?xml version="1.0" encoding="utf-8"?>
<sst xmlns="http://schemas.openxmlformats.org/spreadsheetml/2006/main" count="259" uniqueCount="192">
  <si>
    <t>№ п/п</t>
  </si>
  <si>
    <t>Диагностические (лабораторные) исследования</t>
  </si>
  <si>
    <t>Медицинская помощь, предоставляемая в стационарных условиях (ВМП)</t>
  </si>
  <si>
    <t>Медицинская помощь, предоставляемая в стационарных условиях (КСГ)</t>
  </si>
  <si>
    <t>Примечание</t>
  </si>
  <si>
    <t xml:space="preserve"> №  и дата письма</t>
  </si>
  <si>
    <t>на год</t>
  </si>
  <si>
    <t>Предложения МО</t>
  </si>
  <si>
    <t>2</t>
  </si>
  <si>
    <t>3</t>
  </si>
  <si>
    <t>4</t>
  </si>
  <si>
    <t>5</t>
  </si>
  <si>
    <t>Медицинская помощь, предоставляемая в неотложной форме.</t>
  </si>
  <si>
    <t>Медицинская помощь, предоставляемая в  условиях дневного стационара  (без учета ЭКО)</t>
  </si>
  <si>
    <t>код 62</t>
  </si>
  <si>
    <t xml:space="preserve">в том числе </t>
  </si>
  <si>
    <t>Магнитно-резонансная томография с внутривенным контрастированием, всего</t>
  </si>
  <si>
    <t>Магнитно-резонансная томография без внутривенного контрастирования, всего</t>
  </si>
  <si>
    <t>Предложения членов Комиссии</t>
  </si>
  <si>
    <t>Номер пункта, в котором отражено решение Комиссии по вопросу, изложенному в обращении медицинской организации</t>
  </si>
  <si>
    <t xml:space="preserve"> Сводная информация по обращениям организаций по вопросам корректировки распределенных между медицинскими организациями объемов медицинской помощи. </t>
  </si>
  <si>
    <t>Наименование организации, от которой поступило обращение</t>
  </si>
  <si>
    <t xml:space="preserve">Кол-во услуг </t>
  </si>
  <si>
    <t>Среднемесячные объемы  исходя из факта</t>
  </si>
  <si>
    <t>% исполнения                                                 за год (гр.6/гр.4                        *100)</t>
  </si>
  <si>
    <t>Остаток объемов до гонца года гр.4-гр.6</t>
  </si>
  <si>
    <t>Медицинская помощь, предоставляемая в  условиях дневного стационара, в части ЭКО.</t>
  </si>
  <si>
    <t>Медицинская помощь, предоставляемая в амбулаторных условиях  с профилактической и иной целью.</t>
  </si>
  <si>
    <t>Ультразвуковое исследование сердечно-сосудистой системы</t>
  </si>
  <si>
    <t>Тестирование на выявление новой коронавирусной инфекции (СОVID-19)</t>
  </si>
  <si>
    <t>Компьютерная томография без  внутривенного контрастирования</t>
  </si>
  <si>
    <t>Увеличение объема  финансового  обеспечения</t>
  </si>
  <si>
    <t>Медицинская помощь, предоставляемая в амбулаторных условиях  по поводу заболевания.</t>
  </si>
  <si>
    <t>6</t>
  </si>
  <si>
    <t>Паталогоанатомические исследования биопсийного (операционного) материала с целью выявления онкологических заболеваний</t>
  </si>
  <si>
    <t>7</t>
  </si>
  <si>
    <t>8</t>
  </si>
  <si>
    <t>9</t>
  </si>
  <si>
    <t>10</t>
  </si>
  <si>
    <t>11</t>
  </si>
  <si>
    <t>12</t>
  </si>
  <si>
    <t>Компьютерная томография с  внутривенным контрастированием</t>
  </si>
  <si>
    <t>Эндоскопические диагностическия исследования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</si>
  <si>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</si>
  <si>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Колоноскопия</t>
  </si>
  <si>
    <t>Эндоскопические диагностические исследования, за исключением колоноскопии</t>
  </si>
  <si>
    <t>11.1</t>
  </si>
  <si>
    <t>8.1</t>
  </si>
  <si>
    <t>7.1</t>
  </si>
  <si>
    <t>5.1</t>
  </si>
  <si>
    <t>10.1</t>
  </si>
  <si>
    <t>2.1</t>
  </si>
  <si>
    <t>4.1</t>
  </si>
  <si>
    <t>1.1</t>
  </si>
  <si>
    <t>3.1</t>
  </si>
  <si>
    <t>6.1</t>
  </si>
  <si>
    <t>9.1</t>
  </si>
  <si>
    <t>12.1</t>
  </si>
  <si>
    <t xml:space="preserve">МЧУ ДПО "Нефросовет" (г.Москва) </t>
  </si>
  <si>
    <t>ООО "КДЦ "Медиклиник"</t>
  </si>
  <si>
    <t>ООО "Микрохирургия глаза"</t>
  </si>
  <si>
    <t>ООО "Инмед"</t>
  </si>
  <si>
    <t>ЧУЗ "КБ "РЖД-Медицина"</t>
  </si>
  <si>
    <t>3.2</t>
  </si>
  <si>
    <t>1.4</t>
  </si>
  <si>
    <t>2.2</t>
  </si>
  <si>
    <t>11.2</t>
  </si>
  <si>
    <t>11.4</t>
  </si>
  <si>
    <t>Распределено решением Комиссии от 12.09.22  Протокол №13</t>
  </si>
  <si>
    <t>на период январь-сентябрь 2022 года (гр4/12*9)</t>
  </si>
  <si>
    <t>Факт за январь-сентябрь 2022г с учетом кода 62</t>
  </si>
  <si>
    <t>Факт за январь-сентябрь 2022г без 62 кода</t>
  </si>
  <si>
    <t>% исполнения январь-сентябрь (гр.6/гр.5                        *100)</t>
  </si>
  <si>
    <t>Отклонение объемов  за январь-сентябрь 2022 года                                                  гр.5-гр.6                                                                 "-" превышение над планом</t>
  </si>
  <si>
    <t>ООО "СКД Медикал"</t>
  </si>
  <si>
    <t xml:space="preserve">Распределение объемов медицинской помощи ЗПТ методом гемодиализа и гемодиафильтрации на 40 пациентов. В расчете на период 
октябрь-декабрь составит 120 случаев лечения (40*3) 
на сумму 9 494,30 тыс. руб. 
 </t>
  </si>
  <si>
    <t>№ /НС от 13.09.2022</t>
  </si>
  <si>
    <t>№287 от 28.09.2022</t>
  </si>
  <si>
    <t>№286 от 28.09.2022</t>
  </si>
  <si>
    <t>ООО Санаторий "Хопровские зори"</t>
  </si>
  <si>
    <t>№1526 от 03.10.2022</t>
  </si>
  <si>
    <t>№7 от 30.09.2022</t>
  </si>
  <si>
    <t>№103 от 19.09.2022</t>
  </si>
  <si>
    <t>№01-12/1757 от 16.09.2022</t>
  </si>
  <si>
    <t>№01-12/1676 от 02.09.2022</t>
  </si>
  <si>
    <t>МАУЗ "Заречье"</t>
  </si>
  <si>
    <t>№303 от 05.09.2022</t>
  </si>
  <si>
    <t>№315 от 15.09.2022</t>
  </si>
  <si>
    <t>ГБУЗ "Пензенский областной клинический центр специализированных видов медицинской помощи"</t>
  </si>
  <si>
    <t>№1711 от 20.09.2022</t>
  </si>
  <si>
    <t>ГБУЗ "Никольская РБ"</t>
  </si>
  <si>
    <t>№1413 от 26.09.2022</t>
  </si>
  <si>
    <t>Перераспределение Госздания на Тарифной комиссии и внесение соответствующих изменений в маршрутизацию пациентов</t>
  </si>
  <si>
    <t>ГБУЗ "Иссинская УБ"</t>
  </si>
  <si>
    <t>№873 от 07.09.2022</t>
  </si>
  <si>
    <t>№874 от 07.09.2022</t>
  </si>
  <si>
    <t xml:space="preserve">Увеличение распределенных объемов медицинской помощи в связи с фактическим выполнением распределенных на 2022 год объемов мед. помощи. </t>
  </si>
  <si>
    <t>ГБУЗ "Кузнецкая межрайонная детская больница"</t>
  </si>
  <si>
    <t>№629 от 23.09.2022</t>
  </si>
  <si>
    <t>ГБУЗ "Клиническая больница №4"</t>
  </si>
  <si>
    <t>№817 от 19.09.2022</t>
  </si>
  <si>
    <t>Увеличение распределенных объемов медицинской помощи. Планируемое выполнение за 2022 год - 124634 исследований.</t>
  </si>
  <si>
    <t>№816 от 19.09.2022</t>
  </si>
  <si>
    <t>Увеличение объемов финансового обеспечения в условиях круглосуточного стационара</t>
  </si>
  <si>
    <t>ГБУЗ "Клиническая больница №6 имени Г.А. Захарьина"</t>
  </si>
  <si>
    <t>№6424 от 26.09.2022</t>
  </si>
  <si>
    <t>№6096 от 14.09.2022</t>
  </si>
  <si>
    <t>ГБУЗ "Областной онкологический диспансер"</t>
  </si>
  <si>
    <t>№1419 от 26.09.2022</t>
  </si>
  <si>
    <t>ГБУЗ ПОДКБ им. Н.Ф. Филатова</t>
  </si>
  <si>
    <t>№2423 от 04.10.2022</t>
  </si>
  <si>
    <t>Увеличение распределенных объемов медицинской помощи. Планируемое выполнение за 2022 год - 20 исследований.</t>
  </si>
  <si>
    <t>№1375 от 21.09.2022</t>
  </si>
  <si>
    <t>№1376 от 21.09.2022</t>
  </si>
  <si>
    <t>Увеличение распределенных объемов медицинской помощи. Планируемое выполнение за 2022 год - 1824 исследований.</t>
  </si>
  <si>
    <t>Увеличение распределенных объемов медицинской помощи. Планируемое выполнение за 2022 год - 3240 исследований.</t>
  </si>
  <si>
    <t>Увеличение распределенных объемов медицинской помощи. Планируемое выполнение за 2022 год - 1164 исследований.</t>
  </si>
  <si>
    <t>Увеличение распределенных объемов медицинской помощи.</t>
  </si>
  <si>
    <t>№6587 от 04.10.2022</t>
  </si>
  <si>
    <t>ГБУЗ "Пензенская областная клиническая больница им. Н.Н. Бурденко"</t>
  </si>
  <si>
    <t>№4004 от 04.10.2022</t>
  </si>
  <si>
    <t>ООО "КДЛ на Измайлова"</t>
  </si>
  <si>
    <t>№79 от 05.10.2022</t>
  </si>
  <si>
    <t>1</t>
  </si>
  <si>
    <t>11.3</t>
  </si>
  <si>
    <t>11.5</t>
  </si>
  <si>
    <t>13</t>
  </si>
  <si>
    <t>13.1</t>
  </si>
  <si>
    <t>Перераспределение объемов ВМП по профилю "онкология" по методам лечения в количестве 39 случаев без изменения объема финансового обеспечения.</t>
  </si>
  <si>
    <t>Перераспределение объемов ВМП по профилям "травматология и ортопедия", "нейрохирургия", "гастроэнтерология" и "сердечно-сосудистая хирургия" по методам лечения в количестве 17 случаев с увеличением объема финансового обеспечения на 103025,40 руб.</t>
  </si>
  <si>
    <t>Перераспределение объемов ВМП по профилю "акушерство и гинекология" по методам лечения в количестве 5 случаев с увеличением объема финансового обеспечения на 362 680,75 руб.</t>
  </si>
  <si>
    <t>Увеличение распределенных объемов ВМП по профилю "травматология и ортопедия" по методам лечения в количестве 70 случаев с увеличением объема финансового обеспечения на 10 553 826,80 руб.</t>
  </si>
  <si>
    <t>Увеличение распределенных объемов ВМП по профилю "сердечно-сосудистая хирургия" по методам лечения в количестве 230 случаев с увеличением объема финансового обеспечения на 36 824 796,68 руб.</t>
  </si>
  <si>
    <t>6.2</t>
  </si>
  <si>
    <t>9.2</t>
  </si>
  <si>
    <t>9.3</t>
  </si>
  <si>
    <t>9.4</t>
  </si>
  <si>
    <t>9.5</t>
  </si>
  <si>
    <t>10.2</t>
  </si>
  <si>
    <t>10.3</t>
  </si>
  <si>
    <t>10.4</t>
  </si>
  <si>
    <t>10.5</t>
  </si>
  <si>
    <t>10.6</t>
  </si>
  <si>
    <t>11.6</t>
  </si>
  <si>
    <t>11.7</t>
  </si>
  <si>
    <t>11.8</t>
  </si>
  <si>
    <t>9.6</t>
  </si>
  <si>
    <t>№77 от 16.09.2022</t>
  </si>
  <si>
    <t>Перераспределение объемов ВМП по профилю "онкология" по методам лечения в количестве 13 случаев без изменения объема финансового обеспечения.</t>
  </si>
  <si>
    <t>Приложение №2.2 к Протоколу №15</t>
  </si>
  <si>
    <t>2.3</t>
  </si>
  <si>
    <t>Увеличение объемов ЗПТ методом перитонеального диализа в амбулаторных условиях на 1 пациента. В расчете на период 
октябрь-декабрь составит 3 обращения (1*3) 
на сумму 374,18 тыс. руб. 
Решением Комиссии от 12.09.2022 (Протокол №13) МЧУ ДПО "Нефросовет" распределено 386 случаев лечения на пациентов, имеющих направление комиссии по отбору на ЗПТ</t>
  </si>
  <si>
    <t>Перераспределение объемов по профилям "абдоминальная хирургия" по КСГ st32.002 (+6),  st32.003 (+6), st32.015 (+6) и "хирургия" st31.005 (-12), st31.010 (-6) со снижением объема финансового обеспечения 
на 45 897,18 руб.</t>
  </si>
  <si>
    <t>Перераспределение объемов по профилям "урология" по КСГ st30.009 (+15),  "акушерство и гинекология" по КСГ st02.012 (+5), st02.013 (+5), "нейрохирургия" по КСГ st16.010 (-10) и "оториноларингология" st20.006 (-15) с увеличением объема финансового обеспечения 
на 753 803,30 руб.</t>
  </si>
  <si>
    <t>Увеличение  распределенных объемов по профилю "медицинская реабилитация" на 100 случаев с увеличением объема финансового обеспечения на          3 669 732,00 руб.</t>
  </si>
  <si>
    <t>Перераспределение объемов по профилям "кардиология" по КСГ st13.001 (+2) и "терапия" st27.006 (-2) с увеличением объема финансового обеспечения 
на 12 126,44 руб.</t>
  </si>
  <si>
    <t xml:space="preserve">Перераспределение объемов по профилю "онкология" с увеличением объема финансового обеспечения </t>
  </si>
  <si>
    <t xml:space="preserve">Увеличение распределенных объемов медицинской помощи по профилю "Офтальмология" в количестве 400 случаев с увеличением объема финансового обеспечения 
на 15 974 008,00 руб. </t>
  </si>
  <si>
    <t>Перераспределение объемов по профилям "хирургия абдоминальная" по КСГ ds32.001 (+3),  "колопроктология" по КСГ ds14.002 (+2) и "хирургия" ds31.002 (-5) с увеличением объема финансового обеспечения 
на 101791,24 руб.</t>
  </si>
  <si>
    <t>Перераспределение объемов по профилям "медицинская реабилитация" по КСГ ds37.004 (+5) и "неврология" ds15.001 (-5)  с увеличением объема финансового обеспечения 
на 71882,15 руб.</t>
  </si>
  <si>
    <t>Увеличение объемов по профилю "медицинская реабилитация" по КСГ ds37.016 (+50)  с увеличением объема финансового обеспечения 
на 1 198 035,50 руб.</t>
  </si>
  <si>
    <r>
      <t>Увеличение объемов медицинской помощи по профилю "Инфекционные болезни" по КСГ ds12.011 в количестве 60 случаев с увеличением объема финансового обеспечения на 15 200 218,80 руб. 
В ГИС ОМС по профилю "Инфекционные болезни" по КСГ ds12.011 на 2022 год объемы не были заявлены.</t>
    </r>
    <r>
      <rPr>
        <sz val="2"/>
        <rFont val="Times New Roman"/>
        <family val="1"/>
        <charset val="204"/>
        <scheme val="minor"/>
      </rPr>
      <t xml:space="preserve">
</t>
    </r>
  </si>
  <si>
    <t>Увеличение объемов по профилям "акушерство и гинекология" по КСГ ds02.004 (+20), "нефрология" по КСГ ds18.003 (+10), "колопроктология" по КСГ ds14.002 (+10) и "абдоминальная хирургия" по КСГ ds32.002 (+10) с увеличением объема финансового обеспечения 
на 1 371 671,30 руб.</t>
  </si>
  <si>
    <t>Увеличение объемов по профилю "медицинская реабилитация" (+50)  с увеличением объема финансового обеспечения 
на 867 279,50 руб.</t>
  </si>
  <si>
    <t>Увеличение объемов по профилю "кардиология" (+50)  с увеличением объема финансового обеспечения 
на 456 463,00 руб.</t>
  </si>
  <si>
    <t>Увеличение распределенных объемов медицинской помощи. Планируемое выполнение за 2022 год - 3 671 исследований.</t>
  </si>
  <si>
    <t>Не соответствует  требованиям п.157 Правил ОМС, утв. Приказом  МЗРФ от 28.02.2019 №108н (в редакции от 26.03.2021 №254н)</t>
  </si>
  <si>
    <t>Повторно рассмотреть обращение медицинской организации на очередном заседании Комиссии после принятия Правительством Пензенской области изменений в ТПОМС на 2022 год.</t>
  </si>
  <si>
    <t>№357 от 13.09.2022, №17 от 10.10.2022</t>
  </si>
  <si>
    <t xml:space="preserve"> Отказать в рассмотрении обращения медицинской организации в связи с отсутствием соответствующей лицензии. </t>
  </si>
  <si>
    <t>Перераспределить между медицинскими организациями распределенные объемы медицинской помощи, предоставляемой в амбулаторных условиях в неотложной форме, на основании данных персонифицированного учета сведений о медицинской помощи, оказанной застрахованным лицам за период январь-сентябрь 2022 года, и обращений медицинских организаций.</t>
  </si>
  <si>
    <t>Перераспределить распределенные между медицинскими организациями объемы медицинской помощи, предоставляемой в амбулаторных условиях, по проведению заместительной почечной терапии методом перитонеального диализа на основании данных персонифицированного учета сведений о медицинской помощи, оказанной застрахованным лицам за период январь-сентябрь 2022 года, и обращений медицинских организаций.</t>
  </si>
  <si>
    <t>Перераспределить распределенные между медицинскими организациями объемы медицинской помощи, предоставляемой в амбулаторных условиях, по проведению заместительной почечной терапии методом гемодиализа на основании данных персонифицированного учета сведений о медицинской помощи, оказанной застрахованным лицам за период январь-сентябрь 2022 года, и обращений медицинских организаций.</t>
  </si>
  <si>
    <t>Повторно рассмотреть обращение медицинской организации на очередном заседании Комиссии, после принятия Правительством Пензенской области изменений в ТПОМС на 2022 год.</t>
  </si>
  <si>
    <t>Увеличить распределенные объемы по проведению компьютерной томографии без внутривенного контрастирования медицинским организациям, на основании данных персонифицированного учета сведений о медицинской помощи, оказанной застрахованным лицам за период январь-сентябрь 2022 года, и обращений медицинских организаций, за счет снижения распределенных объемов исследований по медицинским организациям с минимальным (ниже 52%) уровнем исполнения распределенных объемов.</t>
  </si>
  <si>
    <t>Увеличить распределенные объемы по проведению компьютерной томографии с  внутривенным контрастированием медицинским организациям, на основании данных персонифицированного учета сведений о медицинской помощи, оказанной застрахованным лицам за период январь-сентябрь 2022 года, и обращений медицинских организаций, за счет снижения распределенных объемов исследований по медицинским организациям с минимальным (ниже 1%) уровнем исполнения распределенных объемов.</t>
  </si>
  <si>
    <t>Увеличить распределенные объемы по проведению магнитно-резонансной терапии с  внутривенным контрастированием медицинским организациям, на основании данных персонифицированного учета сведений о медицинской помощи, оказанной застрахованным лицам за период январь-сентябрь 2022 года, и обращений медицинских организаций, за счет снижения распределенных объемов исследований по медицинским организациям, по которым остаток распределенных до конца 2022 года объемов составляет более, чем на 3 месяца.</t>
  </si>
  <si>
    <t>Увеличить распределенные объемы по проведению колоноскопии в амбулаторных условиях медицинским организациям, по которым предъявленные к оплате объемы исследований за период январь-сентябрь 2022 года превысили объемы исследований, распределенные на 2022 год, или от которых поступили обоснованные предложения в адрес Комиссии, за счет снижения распределенных объемов исследований по медицинским организациям, по которым остаток распределенных до конца 2022 года объемов исследований составляет более, чем на 10 месяцев.</t>
  </si>
  <si>
    <t>Увеличить распределенные объемы по проведению эндоскопических диагностических исследований в амбулаторных условиях (за исключением колоноскопии) медицинским организациям, по которым предъявленные к оплате объемы исследований за период январь-сентябрь 2022 года превысили объемы исследований, распределенные на 2022 год, или от которых поступили обоснованные предложения в адрес Комиссии, за счет снижения распределенных объемов исследований по медицинским организациям, по которым остаток распределенных до конца 2022 года объемов исследований составляет более, чем на 19 месяцев.</t>
  </si>
  <si>
    <t>Перераспределить между медицинскими организациями распределенные объемы высокотехнологичной медицинской помощи  по методам лечения, без увеличения общего количества распределенных между медицинскими организациями объемов высокотехнологичной медицинской помощи, на основании данных персонифицированного учета сведений о медицинской помощи, оказанной застрахованным лицам за период январь-сентябрь 2022 года, и обращений медицинских организаций.</t>
  </si>
  <si>
    <t>Перераспределить распределенные между медицинскими организациями объемы медицинской помощи, оказываемой в условиях круглосуточного стационара, по профилям медицинской помощи, в том числе по профилю "медицинская реабилитация", и по группам КСГ, на основании обращений медицинских организаций на основании данных персонифицированного учета сведений о медицинской помощи, оказанной застрахованным лицам за период январь-сентябрь 2022 и обращений медицинских организаций.</t>
  </si>
  <si>
    <t>На основании обращения ГБУЗ «Никольская РБ» (исх. от 26.09.2022 №1413) и в связи с закрытием хирургического отделения круглосуточного стационара на 24 койки снизить распределенные на 2022 год ГБУЗ «Никольская РБ» объемы медицинской помощи, предоставляемой в условиях круглосуточного стационара, на 221 случай госпитализации.</t>
  </si>
  <si>
    <t>Увеличить распределенные ГБУЗ «Областной онкологический диспансер» объемы медицинской помощи, предоставляемой в условиях круглосуточного стационара, на 2 428 случаев госпитализации на основании обоснованных обращений ГБУЗ «Областной онкологический диспансер» (исх. от 15.08.2022 №1222, от 21.09.2022 №1375) и данных персонифицированного учета сведений о медицинской помощи, оказанной застрахованным лицам за период январь-сентябрь 2022 года.</t>
  </si>
  <si>
    <t>Перераспределить распределенные между медицинскими организациями объемы медицинской помощи, предоставляемой в условиях дневного стационара (за исключением объемов по проведению заместительной почечной терапии и по проведению экстракорпорального оплодотворения), на основании данных персонифицированного учета сведений о медицинской помощи, оказанной застрахованным лицам за период январь-сентябрь 2022 года и обращений медицинских организаций.</t>
  </si>
  <si>
    <t xml:space="preserve">Увеличить распределенные объемы медицинской помощи, предоставляемой в амбулаторных условиях в связи с заболеванием, на основании данных персонифицированного учета сведений о медицинской помощи, оказанной застрахованным лицам за период январь-сентябрь 2022 года и обращения ГБУЗ "Областной онкологический диспансер" (исх №1376 от 21.09.2022), за счет снижения распределенных между медицинскими организациями объемов по медицинским организациям, не имеющим прикрепившихся к медицинским организациям застрахованных лиц, с минимальным (ниже 80%) уровнем исполнения распределенных объемов в расчете на период январь-сентябрь 2022 года. </t>
  </si>
  <si>
    <t>Увеличить объем финансового обеспечения медицинской помощи, предоставляемой по Территориальной программе обязательного медицинского страхования, распределенный решением Комиссии от 12.09.2022 (Протокол №13), ГБУЗ «Клиническая  больница №4»  на сумму 65 133 976,25 руб., в целях обеспечения полной оплаты случаев оказания медицинской помощи в условиях круглосуточного стационара пациентам с заболеванием  новой коронавирусной инфекциеий (COVID-19), за счет средств нормированного страхового запаса Территориального фонда ОМС Пензенской области, направленных на дополнительное финансовое обеспечение реализации Территориальной программы ОМС по обращениям страховых медицинских организаций по состоянию на 01.10.2022.</t>
  </si>
  <si>
    <t>Не соответствует  требованиям п.157 Правил ОМС, утв. Приказом  МЗРФ от 28.02.2019 №108н (в редакции от 26.03.2021 №254н).
Рекомендовать ГБУЗ  «Пензенский областной клинический центр специализированных видов медицинской помощи» осуществлять оказание медицинской помощи в условиях дневного стационара по заболеваниям, включенным в клинико- статистическую группу ds12.001, в пределах распределенных объемов медицинской помощи, предоставляемой в условиях  дневного стационара, и в пределах объемов финансового обеспечения, распределенных ГБУЗ  «Пензенский областной клинический центр специализированных видов медицинской помощи» решением Комиссии от 12.09.2022 (Протокол №13).</t>
  </si>
  <si>
    <t xml:space="preserve">Увеличение распределенных объемов медицинской помощи по колоноскопии. 
</t>
  </si>
  <si>
    <t>2.7</t>
  </si>
  <si>
    <t>2.5</t>
  </si>
  <si>
    <t>2.6</t>
  </si>
  <si>
    <t>2.2,
2.8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</si>
</sst>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16" x14ac:knownFonts="1">
    <font>
      <sz val="11"/>
      <color theme="1"/>
      <name val="Times New Roman"/>
      <family val="2"/>
      <charset val="204"/>
      <scheme val="minor"/>
    </font>
    <font>
      <sz val="11"/>
      <color theme="1"/>
      <name val="Times New Roman"/>
      <family val="2"/>
      <charset val="204"/>
      <scheme val="minor"/>
    </font>
    <font>
      <sz val="10"/>
      <color indexed="8"/>
      <name val="Arial"/>
      <family val="2"/>
      <charset val="204"/>
    </font>
    <font>
      <sz val="14"/>
      <name val="Times New Roman"/>
      <family val="1"/>
      <charset val="204"/>
      <scheme val="minor"/>
    </font>
    <font>
      <b/>
      <sz val="18"/>
      <name val="Times New Roman"/>
      <family val="1"/>
      <charset val="204"/>
      <scheme val="minor"/>
    </font>
    <font>
      <sz val="16"/>
      <name val="Times New Roman"/>
      <family val="1"/>
      <charset val="204"/>
      <scheme val="minor"/>
    </font>
    <font>
      <sz val="18"/>
      <name val="Times New Roman"/>
      <family val="1"/>
      <charset val="204"/>
      <scheme val="minor"/>
    </font>
    <font>
      <sz val="18"/>
      <name val="Times New Roman"/>
      <family val="1"/>
      <charset val="204"/>
    </font>
    <font>
      <sz val="18"/>
      <name val="Times New Roman"/>
      <family val="1"/>
      <charset val="204"/>
      <scheme val="major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  <scheme val="minor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36"/>
      <color rgb="FFFFFF00"/>
      <name val="Times New Roman"/>
      <family val="1"/>
      <charset val="204"/>
      <scheme val="minor"/>
    </font>
    <font>
      <sz val="18"/>
      <color rgb="FFFF0000"/>
      <name val="Times New Roman"/>
      <family val="1"/>
      <charset val="204"/>
      <scheme val="minor"/>
    </font>
    <font>
      <sz val="2"/>
      <name val="Times New Roman"/>
      <family val="1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/>
  </cellStyleXfs>
  <cellXfs count="148">
    <xf numFmtId="0" fontId="0" fillId="0" borderId="0" xfId="0"/>
    <xf numFmtId="0" fontId="3" fillId="0" borderId="0" xfId="0" applyFont="1" applyFill="1"/>
    <xf numFmtId="0" fontId="3" fillId="0" borderId="0" xfId="0" applyFont="1"/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4" fontId="7" fillId="2" borderId="1" xfId="1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3" fontId="7" fillId="2" borderId="1" xfId="1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7" fillId="2" borderId="1" xfId="1" applyNumberFormat="1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/>
    <xf numFmtId="0" fontId="7" fillId="2" borderId="1" xfId="1" applyNumberFormat="1" applyFont="1" applyFill="1" applyBorder="1" applyAlignment="1">
      <alignment vertical="center"/>
    </xf>
    <xf numFmtId="0" fontId="7" fillId="2" borderId="1" xfId="1" applyNumberFormat="1" applyFont="1" applyFill="1" applyBorder="1" applyAlignment="1">
      <alignment horizontal="left" vertical="center" wrapText="1"/>
    </xf>
    <xf numFmtId="3" fontId="7" fillId="2" borderId="1" xfId="1" applyNumberFormat="1" applyFont="1" applyFill="1" applyBorder="1" applyAlignment="1">
      <alignment horizontal="center" vertical="center" wrapText="1"/>
    </xf>
    <xf numFmtId="3" fontId="7" fillId="4" borderId="1" xfId="1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3" fontId="7" fillId="3" borderId="1" xfId="1" applyNumberFormat="1" applyFont="1" applyFill="1" applyBorder="1" applyAlignment="1">
      <alignment horizontal="center" vertical="center" wrapText="1"/>
    </xf>
    <xf numFmtId="0" fontId="7" fillId="3" borderId="1" xfId="1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7" fillId="0" borderId="1" xfId="1" applyNumberFormat="1" applyFont="1" applyFill="1" applyBorder="1" applyAlignment="1">
      <alignment horizontal="center" vertical="center" wrapText="1"/>
    </xf>
    <xf numFmtId="2" fontId="7" fillId="3" borderId="1" xfId="1" applyNumberFormat="1" applyFont="1" applyFill="1" applyBorder="1" applyAlignment="1">
      <alignment horizontal="center" vertical="center" wrapText="1"/>
    </xf>
    <xf numFmtId="3" fontId="7" fillId="3" borderId="1" xfId="1" applyNumberFormat="1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vertical="center" wrapText="1"/>
    </xf>
    <xf numFmtId="1" fontId="7" fillId="2" borderId="1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top" wrapText="1"/>
    </xf>
    <xf numFmtId="0" fontId="7" fillId="2" borderId="1" xfId="1" applyNumberFormat="1" applyFont="1" applyFill="1" applyBorder="1" applyAlignment="1">
      <alignment horizontal="center" vertical="center" wrapText="1"/>
    </xf>
    <xf numFmtId="0" fontId="11" fillId="2" borderId="4" xfId="1" applyNumberFormat="1" applyFont="1" applyFill="1" applyBorder="1" applyAlignment="1">
      <alignment vertical="center"/>
    </xf>
    <xf numFmtId="0" fontId="11" fillId="2" borderId="5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 wrapText="1"/>
    </xf>
    <xf numFmtId="3" fontId="7" fillId="2" borderId="6" xfId="1" applyNumberFormat="1" applyFont="1" applyFill="1" applyBorder="1" applyAlignment="1">
      <alignment vertical="center" wrapText="1"/>
    </xf>
    <xf numFmtId="4" fontId="7" fillId="2" borderId="6" xfId="1" applyNumberFormat="1" applyFont="1" applyFill="1" applyBorder="1" applyAlignment="1">
      <alignment vertical="center" wrapText="1"/>
    </xf>
    <xf numFmtId="3" fontId="7" fillId="2" borderId="5" xfId="1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2" fillId="0" borderId="1" xfId="1" applyNumberFormat="1" applyFont="1" applyFill="1" applyBorder="1" applyAlignment="1">
      <alignment horizontal="center" vertical="center" wrapText="1"/>
    </xf>
    <xf numFmtId="3" fontId="12" fillId="0" borderId="1" xfId="1" applyNumberFormat="1" applyFont="1" applyFill="1" applyBorder="1" applyAlignment="1">
      <alignment horizontal="center" vertical="center" wrapText="1"/>
    </xf>
    <xf numFmtId="3" fontId="12" fillId="2" borderId="1" xfId="1" applyNumberFormat="1" applyFont="1" applyFill="1" applyBorder="1" applyAlignment="1">
      <alignment horizontal="center" vertical="center" wrapText="1"/>
    </xf>
    <xf numFmtId="2" fontId="12" fillId="0" borderId="1" xfId="1" applyNumberFormat="1" applyFont="1" applyFill="1" applyBorder="1" applyAlignment="1">
      <alignment horizontal="center" vertical="center" wrapText="1"/>
    </xf>
    <xf numFmtId="2" fontId="12" fillId="2" borderId="1" xfId="1" applyNumberFormat="1" applyFont="1" applyFill="1" applyBorder="1" applyAlignment="1">
      <alignment horizontal="center" vertical="center" wrapText="1"/>
    </xf>
    <xf numFmtId="3" fontId="12" fillId="4" borderId="1" xfId="1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13" fillId="3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3" fontId="10" fillId="3" borderId="1" xfId="0" applyNumberFormat="1" applyFont="1" applyFill="1" applyBorder="1" applyAlignment="1">
      <alignment horizontal="center" vertical="center" wrapText="1"/>
    </xf>
    <xf numFmtId="0" fontId="12" fillId="3" borderId="1" xfId="1" applyNumberFormat="1" applyFont="1" applyFill="1" applyBorder="1" applyAlignment="1">
      <alignment horizontal="center" vertical="center" wrapText="1"/>
    </xf>
    <xf numFmtId="3" fontId="12" fillId="3" borderId="1" xfId="1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7" fillId="2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49" fontId="7" fillId="3" borderId="1" xfId="1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49" fontId="6" fillId="3" borderId="3" xfId="0" applyNumberFormat="1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6" fillId="3" borderId="3" xfId="0" applyNumberFormat="1" applyFont="1" applyFill="1" applyBorder="1" applyAlignment="1">
      <alignment horizontal="center" vertical="center"/>
    </xf>
    <xf numFmtId="49" fontId="6" fillId="3" borderId="7" xfId="0" applyNumberFormat="1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7" fillId="3" borderId="3" xfId="1" applyNumberFormat="1" applyFont="1" applyFill="1" applyBorder="1" applyAlignment="1">
      <alignment horizontal="center" vertical="center" wrapText="1"/>
    </xf>
    <xf numFmtId="0" fontId="7" fillId="3" borderId="7" xfId="1" applyNumberFormat="1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 wrapText="1"/>
    </xf>
    <xf numFmtId="2" fontId="7" fillId="3" borderId="7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4" fontId="7" fillId="2" borderId="7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3" fontId="7" fillId="4" borderId="7" xfId="1" applyNumberFormat="1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3" fontId="6" fillId="3" borderId="7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3" borderId="7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3" fontId="7" fillId="2" borderId="7" xfId="1" applyNumberFormat="1" applyFont="1" applyFill="1" applyBorder="1" applyAlignment="1">
      <alignment horizontal="center" vertical="center" wrapText="1"/>
    </xf>
    <xf numFmtId="3" fontId="7" fillId="0" borderId="3" xfId="1" applyNumberFormat="1" applyFont="1" applyFill="1" applyBorder="1" applyAlignment="1">
      <alignment horizontal="center" vertical="center" wrapText="1"/>
    </xf>
    <xf numFmtId="3" fontId="7" fillId="0" borderId="7" xfId="1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3" fontId="6" fillId="0" borderId="7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 applyProtection="1">
      <alignment horizontal="center" vertical="center" wrapText="1"/>
    </xf>
    <xf numFmtId="4" fontId="7" fillId="2" borderId="1" xfId="0" applyNumberFormat="1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3" xfId="1" applyNumberFormat="1" applyFont="1" applyFill="1" applyBorder="1" applyAlignment="1">
      <alignment horizontal="center" vertical="center" wrapText="1"/>
    </xf>
    <xf numFmtId="0" fontId="7" fillId="0" borderId="7" xfId="1" applyNumberFormat="1" applyFont="1" applyFill="1" applyBorder="1" applyAlignment="1">
      <alignment horizontal="center" vertical="center" wrapText="1"/>
    </xf>
    <xf numFmtId="2" fontId="7" fillId="0" borderId="3" xfId="1" applyNumberFormat="1" applyFont="1" applyFill="1" applyBorder="1" applyAlignment="1">
      <alignment horizontal="center" vertical="center" wrapText="1"/>
    </xf>
    <xf numFmtId="2" fontId="7" fillId="0" borderId="7" xfId="1" applyNumberFormat="1" applyFont="1" applyFill="1" applyBorder="1" applyAlignment="1">
      <alignment horizontal="center" vertical="center" wrapText="1"/>
    </xf>
    <xf numFmtId="2" fontId="7" fillId="2" borderId="3" xfId="1" applyNumberFormat="1" applyFont="1" applyFill="1" applyBorder="1" applyAlignment="1">
      <alignment horizontal="center" vertical="center" wrapText="1"/>
    </xf>
    <xf numFmtId="2" fontId="7" fillId="2" borderId="7" xfId="1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</cellXfs>
  <cellStyles count="3">
    <cellStyle name="Normal_Sheet1" xfId="2"/>
    <cellStyle name="Денежный" xfId="1" builtinId="4"/>
    <cellStyle name="Обычный" xfId="0" builtinId="0"/>
  </cellStyles>
  <dxfs count="0"/>
  <tableStyles count="0" defaultTableStyle="TableStyleMedium2" defaultPivotStyle="PivotStyleLight16"/>
  <colors>
    <mruColors>
      <color rgb="FFFFCCFF"/>
      <color rgb="FFE1EACC"/>
      <color rgb="FFFFFF99"/>
      <color rgb="FFFF6699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вердый переплет">
      <a:maj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궁서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Сетка">
      <a:fillStyleLst>
        <a:solidFill>
          <a:schemeClr val="phClr"/>
        </a:solidFill>
        <a:solidFill>
          <a:schemeClr val="phClr">
            <a:tint val="50000"/>
          </a:schemeClr>
        </a:solidFill>
        <a:gradFill rotWithShape="1">
          <a:gsLst>
            <a:gs pos="0">
              <a:schemeClr val="phClr"/>
            </a:gs>
            <a:gs pos="90000">
              <a:schemeClr val="phClr">
                <a:shade val="100000"/>
              </a:schemeClr>
            </a:gs>
            <a:gs pos="100000">
              <a:schemeClr val="phClr">
                <a:shade val="85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0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47625" cap="flat" cmpd="dbl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175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brightRoom" dir="t"/>
          </a:scene3d>
          <a:sp3d extrusionH="12700" contourW="25400" prstMaterial="flat">
            <a:bevelT w="63500" h="152400" prst="angle"/>
            <a:contourClr>
              <a:schemeClr val="phClr">
                <a:shade val="3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4"/>
  <sheetViews>
    <sheetView tabSelected="1" view="pageBreakPreview" zoomScale="40" zoomScaleNormal="50" zoomScaleSheetLayoutView="40" zoomScalePageLayoutView="41" workbookViewId="0">
      <pane xSplit="2" ySplit="4" topLeftCell="C60" activePane="bottomRight" state="frozen"/>
      <selection pane="topRight" activeCell="C1" sqref="C1"/>
      <selection pane="bottomLeft" activeCell="A5" sqref="A5"/>
      <selection pane="bottomRight" activeCell="Q65" sqref="Q65"/>
    </sheetView>
  </sheetViews>
  <sheetFormatPr defaultColWidth="11" defaultRowHeight="23.25" x14ac:dyDescent="0.3"/>
  <cols>
    <col min="1" max="1" width="8.7109375" style="3" customWidth="1"/>
    <col min="2" max="2" width="49" style="3" customWidth="1"/>
    <col min="3" max="3" width="23" style="3" customWidth="1"/>
    <col min="4" max="4" width="14.140625" style="3" customWidth="1"/>
    <col min="5" max="5" width="21.42578125" style="3" customWidth="1"/>
    <col min="6" max="6" width="23.28515625" style="3" customWidth="1"/>
    <col min="7" max="7" width="32.7109375" style="3" hidden="1" customWidth="1"/>
    <col min="8" max="8" width="12.28515625" style="3" hidden="1" customWidth="1"/>
    <col min="9" max="9" width="21.42578125" style="3" customWidth="1"/>
    <col min="10" max="10" width="18.28515625" style="3" customWidth="1"/>
    <col min="11" max="11" width="16.85546875" style="3" customWidth="1"/>
    <col min="12" max="12" width="15.5703125" style="3" customWidth="1"/>
    <col min="13" max="13" width="15.42578125" style="3" customWidth="1"/>
    <col min="14" max="14" width="22.28515625" style="3" customWidth="1"/>
    <col min="15" max="15" width="86.140625" style="3" customWidth="1"/>
    <col min="16" max="16" width="106.42578125" style="17" customWidth="1"/>
    <col min="17" max="17" width="22.42578125" style="17" customWidth="1"/>
    <col min="18" max="18" width="11" style="4"/>
    <col min="19" max="19" width="20.42578125" style="4" customWidth="1"/>
    <col min="20" max="27" width="11" style="4"/>
    <col min="28" max="16384" width="11" style="2"/>
  </cols>
  <sheetData>
    <row r="1" spans="1:27" ht="69.75" customHeight="1" x14ac:dyDescent="0.3">
      <c r="A1" s="142" t="s">
        <v>20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0" t="s">
        <v>149</v>
      </c>
      <c r="Q1" s="140"/>
    </row>
    <row r="2" spans="1:27" ht="138" customHeight="1" x14ac:dyDescent="0.3">
      <c r="A2" s="143" t="s">
        <v>0</v>
      </c>
      <c r="B2" s="143" t="s">
        <v>21</v>
      </c>
      <c r="C2" s="143" t="s">
        <v>5</v>
      </c>
      <c r="D2" s="143" t="s">
        <v>68</v>
      </c>
      <c r="E2" s="143"/>
      <c r="F2" s="144" t="s">
        <v>70</v>
      </c>
      <c r="G2" s="146" t="s">
        <v>15</v>
      </c>
      <c r="H2" s="146"/>
      <c r="I2" s="145" t="s">
        <v>72</v>
      </c>
      <c r="J2" s="127" t="s">
        <v>24</v>
      </c>
      <c r="K2" s="126" t="s">
        <v>25</v>
      </c>
      <c r="L2" s="147" t="s">
        <v>73</v>
      </c>
      <c r="M2" s="146" t="s">
        <v>23</v>
      </c>
      <c r="N2" s="146" t="s">
        <v>7</v>
      </c>
      <c r="O2" s="146"/>
      <c r="P2" s="141" t="s">
        <v>18</v>
      </c>
      <c r="Q2" s="141" t="s">
        <v>19</v>
      </c>
      <c r="R2" s="57">
        <v>9</v>
      </c>
    </row>
    <row r="3" spans="1:27" ht="135.75" customHeight="1" x14ac:dyDescent="0.3">
      <c r="A3" s="143"/>
      <c r="B3" s="143"/>
      <c r="C3" s="143"/>
      <c r="D3" s="35" t="s">
        <v>6</v>
      </c>
      <c r="E3" s="36" t="s">
        <v>69</v>
      </c>
      <c r="F3" s="144"/>
      <c r="G3" s="38" t="s">
        <v>71</v>
      </c>
      <c r="H3" s="37" t="s">
        <v>14</v>
      </c>
      <c r="I3" s="145"/>
      <c r="J3" s="127"/>
      <c r="K3" s="126"/>
      <c r="L3" s="147"/>
      <c r="M3" s="146"/>
      <c r="N3" s="37" t="s">
        <v>22</v>
      </c>
      <c r="O3" s="62" t="s">
        <v>4</v>
      </c>
      <c r="P3" s="141"/>
      <c r="Q3" s="141"/>
    </row>
    <row r="4" spans="1:27" s="19" customFormat="1" ht="36.75" customHeight="1" x14ac:dyDescent="0.3">
      <c r="A4" s="26">
        <v>1</v>
      </c>
      <c r="B4" s="26">
        <v>2</v>
      </c>
      <c r="C4" s="26">
        <v>3</v>
      </c>
      <c r="D4" s="26">
        <v>4</v>
      </c>
      <c r="E4" s="26">
        <v>5</v>
      </c>
      <c r="F4" s="22">
        <v>6</v>
      </c>
      <c r="G4" s="25"/>
      <c r="H4" s="25"/>
      <c r="I4" s="25">
        <v>7</v>
      </c>
      <c r="J4" s="22">
        <v>8</v>
      </c>
      <c r="K4" s="23">
        <v>9</v>
      </c>
      <c r="L4" s="25">
        <v>10</v>
      </c>
      <c r="M4" s="25">
        <v>11</v>
      </c>
      <c r="N4" s="25">
        <v>12</v>
      </c>
      <c r="O4" s="25">
        <v>13</v>
      </c>
      <c r="P4" s="25">
        <v>14</v>
      </c>
      <c r="Q4" s="25">
        <v>15</v>
      </c>
      <c r="R4" s="18"/>
      <c r="S4" s="18"/>
      <c r="T4" s="18"/>
      <c r="U4" s="18"/>
      <c r="V4" s="18"/>
      <c r="W4" s="18"/>
      <c r="X4" s="18"/>
      <c r="Y4" s="18"/>
      <c r="Z4" s="18"/>
      <c r="AA4" s="18"/>
    </row>
    <row r="5" spans="1:27" s="1" customFormat="1" ht="60" hidden="1" customHeight="1" x14ac:dyDescent="0.3">
      <c r="A5" s="73">
        <v>1</v>
      </c>
      <c r="B5" s="20" t="s">
        <v>27</v>
      </c>
      <c r="C5" s="20"/>
      <c r="D5" s="20"/>
      <c r="E5" s="20"/>
      <c r="F5" s="20"/>
      <c r="G5" s="6"/>
      <c r="H5" s="6"/>
      <c r="I5" s="6"/>
      <c r="J5" s="7"/>
      <c r="K5" s="64"/>
      <c r="L5" s="6"/>
      <c r="M5" s="6"/>
      <c r="N5" s="8"/>
      <c r="O5" s="6"/>
      <c r="P5" s="6"/>
      <c r="Q5" s="60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27" s="4" customFormat="1" hidden="1" x14ac:dyDescent="0.25">
      <c r="A6" s="74" t="s">
        <v>53</v>
      </c>
      <c r="B6" s="84"/>
      <c r="C6" s="87"/>
      <c r="D6" s="24"/>
      <c r="E6" s="29">
        <f>ROUND((D6/12*$R$2),0)</f>
        <v>0</v>
      </c>
      <c r="F6" s="22">
        <f t="shared" ref="F6" si="0">G6+H6</f>
        <v>0</v>
      </c>
      <c r="G6" s="29"/>
      <c r="H6" s="71"/>
      <c r="I6" s="9" t="e">
        <f>ROUND(F6/E6*100,2)</f>
        <v>#DIV/0!</v>
      </c>
      <c r="J6" s="10" t="e">
        <f>ROUND(F6/D6*100,2)</f>
        <v>#DIV/0!</v>
      </c>
      <c r="K6" s="23">
        <f>D6-F6</f>
        <v>0</v>
      </c>
      <c r="L6" s="28">
        <f>E6-F6</f>
        <v>0</v>
      </c>
      <c r="M6" s="28">
        <f>ROUND(F6/$R$2,0)</f>
        <v>0</v>
      </c>
      <c r="N6" s="5"/>
      <c r="O6" s="80"/>
      <c r="P6" s="86"/>
      <c r="Q6" s="85"/>
    </row>
    <row r="7" spans="1:27" s="4" customFormat="1" hidden="1" x14ac:dyDescent="0.25">
      <c r="A7" s="74" t="s">
        <v>64</v>
      </c>
      <c r="B7" s="80"/>
      <c r="C7" s="58"/>
      <c r="D7" s="24"/>
      <c r="E7" s="29">
        <f>ROUND((D7/12*$R$2),0)</f>
        <v>0</v>
      </c>
      <c r="F7" s="22">
        <f t="shared" ref="F7" si="1">G7+H7</f>
        <v>0</v>
      </c>
      <c r="G7" s="29"/>
      <c r="H7" s="81"/>
      <c r="I7" s="9" t="e">
        <f>ROUND(F7/E7*100,2)</f>
        <v>#DIV/0!</v>
      </c>
      <c r="J7" s="10" t="e">
        <f>ROUND(F7/D7*100,2)</f>
        <v>#DIV/0!</v>
      </c>
      <c r="K7" s="23">
        <f>D7-F7</f>
        <v>0</v>
      </c>
      <c r="L7" s="28">
        <f>E7-F7</f>
        <v>0</v>
      </c>
      <c r="M7" s="28">
        <f>ROUND(F7/$R$2,0)</f>
        <v>0</v>
      </c>
      <c r="N7" s="5"/>
      <c r="O7" s="80"/>
      <c r="P7" s="78"/>
      <c r="Q7" s="11"/>
    </row>
    <row r="8" spans="1:27" s="4" customFormat="1" ht="51" customHeight="1" x14ac:dyDescent="0.25">
      <c r="A8" s="73" t="s">
        <v>123</v>
      </c>
      <c r="B8" s="16" t="s">
        <v>12</v>
      </c>
      <c r="C8" s="68"/>
      <c r="D8" s="22"/>
      <c r="E8" s="22"/>
      <c r="F8" s="22"/>
      <c r="G8" s="22"/>
      <c r="H8" s="69"/>
      <c r="I8" s="10"/>
      <c r="J8" s="12"/>
      <c r="K8" s="23"/>
      <c r="L8" s="8"/>
      <c r="M8" s="8"/>
      <c r="N8" s="8"/>
      <c r="O8" s="69"/>
      <c r="P8" s="61"/>
      <c r="Q8" s="60"/>
    </row>
    <row r="9" spans="1:27" s="1" customFormat="1" ht="139.5" x14ac:dyDescent="0.3">
      <c r="A9" s="74" t="s">
        <v>53</v>
      </c>
      <c r="B9" s="89" t="s">
        <v>93</v>
      </c>
      <c r="C9" s="70" t="s">
        <v>95</v>
      </c>
      <c r="D9" s="24">
        <v>2889</v>
      </c>
      <c r="E9" s="29">
        <f>ROUND((D9/12*$R$2),0)</f>
        <v>2167</v>
      </c>
      <c r="F9" s="22">
        <f t="shared" ref="F9" si="2">G9+H9</f>
        <v>3257</v>
      </c>
      <c r="G9" s="29">
        <v>3257</v>
      </c>
      <c r="H9" s="71"/>
      <c r="I9" s="9">
        <f>ROUND(F9/E9*100,2)</f>
        <v>150.30000000000001</v>
      </c>
      <c r="J9" s="10">
        <f>ROUND(F9/D9*100,2)</f>
        <v>112.74</v>
      </c>
      <c r="K9" s="23">
        <f>D9-F9</f>
        <v>-368</v>
      </c>
      <c r="L9" s="28">
        <f>E9-F9</f>
        <v>-1090</v>
      </c>
      <c r="M9" s="28">
        <f>ROUND(F9/$R$2,0)</f>
        <v>362</v>
      </c>
      <c r="N9" s="5">
        <v>1850</v>
      </c>
      <c r="O9" s="49" t="s">
        <v>96</v>
      </c>
      <c r="P9" s="101" t="s">
        <v>170</v>
      </c>
      <c r="Q9" s="11" t="s">
        <v>51</v>
      </c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s="1" customFormat="1" ht="57" customHeight="1" x14ac:dyDescent="0.3">
      <c r="A10" s="73" t="s">
        <v>8</v>
      </c>
      <c r="B10" s="16" t="s">
        <v>32</v>
      </c>
      <c r="C10" s="21"/>
      <c r="D10" s="21"/>
      <c r="E10" s="21"/>
      <c r="F10" s="21"/>
      <c r="G10" s="21"/>
      <c r="H10" s="21"/>
      <c r="I10" s="6"/>
      <c r="J10" s="7"/>
      <c r="K10" s="64"/>
      <c r="L10" s="6"/>
      <c r="M10" s="6"/>
      <c r="N10" s="8"/>
      <c r="O10" s="69"/>
      <c r="P10" s="6"/>
      <c r="Q10" s="1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s="1" customFormat="1" ht="209.25" x14ac:dyDescent="0.3">
      <c r="A11" s="74" t="s">
        <v>51</v>
      </c>
      <c r="B11" s="97" t="s">
        <v>58</v>
      </c>
      <c r="C11" s="58" t="s">
        <v>76</v>
      </c>
      <c r="D11" s="25">
        <v>386</v>
      </c>
      <c r="E11" s="29">
        <f t="shared" ref="E11" si="3">ROUND((D11/12*$R$2),0)</f>
        <v>290</v>
      </c>
      <c r="F11" s="22">
        <f>G11+H11</f>
        <v>290</v>
      </c>
      <c r="G11" s="29">
        <v>290</v>
      </c>
      <c r="H11" s="98"/>
      <c r="I11" s="9">
        <f t="shared" ref="I11" si="4">ROUND(F11/E11*100,2)</f>
        <v>100</v>
      </c>
      <c r="J11" s="10">
        <f t="shared" ref="J11" si="5">ROUND(F11/D11*100,2)</f>
        <v>75.13</v>
      </c>
      <c r="K11" s="23">
        <f t="shared" ref="K11" si="6">D11-F11</f>
        <v>96</v>
      </c>
      <c r="L11" s="28">
        <f t="shared" ref="L11" si="7">E11-F11</f>
        <v>0</v>
      </c>
      <c r="M11" s="28">
        <f>ROUND(F11/$R$2,0)</f>
        <v>32</v>
      </c>
      <c r="N11" s="28">
        <v>3</v>
      </c>
      <c r="O11" s="32" t="s">
        <v>151</v>
      </c>
      <c r="P11" s="78" t="s">
        <v>171</v>
      </c>
      <c r="Q11" s="11" t="s">
        <v>51</v>
      </c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s="4" customFormat="1" ht="162.75" x14ac:dyDescent="0.25">
      <c r="A12" s="74" t="s">
        <v>65</v>
      </c>
      <c r="B12" s="70" t="s">
        <v>74</v>
      </c>
      <c r="C12" s="58" t="s">
        <v>168</v>
      </c>
      <c r="D12" s="25">
        <v>0</v>
      </c>
      <c r="E12" s="29">
        <f t="shared" ref="E12" si="8">ROUND((D12/12*$R$2),0)</f>
        <v>0</v>
      </c>
      <c r="F12" s="22">
        <f>G12+H12</f>
        <v>0</v>
      </c>
      <c r="G12" s="29">
        <v>0</v>
      </c>
      <c r="H12" s="71"/>
      <c r="I12" s="9" t="e">
        <f t="shared" ref="I12" si="9">ROUND(F12/E12*100,2)</f>
        <v>#DIV/0!</v>
      </c>
      <c r="J12" s="10" t="e">
        <f t="shared" ref="J12" si="10">ROUND(F12/D12*100,2)</f>
        <v>#DIV/0!</v>
      </c>
      <c r="K12" s="23">
        <f t="shared" ref="K12" si="11">D12-F12</f>
        <v>0</v>
      </c>
      <c r="L12" s="28">
        <f t="shared" ref="L12" si="12">E12-F12</f>
        <v>0</v>
      </c>
      <c r="M12" s="28">
        <f>ROUND(F12/$R$2,0)</f>
        <v>0</v>
      </c>
      <c r="N12" s="28">
        <v>120</v>
      </c>
      <c r="O12" s="49" t="s">
        <v>75</v>
      </c>
      <c r="P12" s="78" t="s">
        <v>172</v>
      </c>
      <c r="Q12" s="11" t="s">
        <v>51</v>
      </c>
    </row>
    <row r="13" spans="1:27" s="4" customFormat="1" ht="279" x14ac:dyDescent="0.25">
      <c r="A13" s="74" t="s">
        <v>150</v>
      </c>
      <c r="B13" s="32" t="s">
        <v>107</v>
      </c>
      <c r="C13" s="89" t="s">
        <v>113</v>
      </c>
      <c r="D13" s="25">
        <v>22523</v>
      </c>
      <c r="E13" s="29">
        <f t="shared" ref="E13" si="13">ROUND((D13/12*$R$2),0)</f>
        <v>16892</v>
      </c>
      <c r="F13" s="22">
        <f>G13+H13</f>
        <v>22020</v>
      </c>
      <c r="G13" s="29">
        <v>22020</v>
      </c>
      <c r="H13" s="81"/>
      <c r="I13" s="9">
        <f t="shared" ref="I13" si="14">ROUND(F13/E13*100,2)</f>
        <v>130.36000000000001</v>
      </c>
      <c r="J13" s="10">
        <f t="shared" ref="J13" si="15">ROUND(F13/D13*100,2)</f>
        <v>97.77</v>
      </c>
      <c r="K13" s="23">
        <f t="shared" ref="K13" si="16">D13-F13</f>
        <v>503</v>
      </c>
      <c r="L13" s="28">
        <f t="shared" ref="L13" si="17">E13-F13</f>
        <v>-5128</v>
      </c>
      <c r="M13" s="28">
        <f>ROUND(F13/$R$2,0)</f>
        <v>2447</v>
      </c>
      <c r="N13" s="28">
        <v>6997</v>
      </c>
      <c r="O13" s="49" t="s">
        <v>117</v>
      </c>
      <c r="P13" s="78" t="s">
        <v>184</v>
      </c>
      <c r="Q13" s="11" t="s">
        <v>51</v>
      </c>
    </row>
    <row r="14" spans="1:27" s="1" customFormat="1" ht="60" customHeight="1" x14ac:dyDescent="0.3">
      <c r="A14" s="137" t="s">
        <v>1</v>
      </c>
      <c r="B14" s="137"/>
      <c r="C14" s="137"/>
      <c r="D14" s="137"/>
      <c r="E14" s="22"/>
      <c r="F14" s="22"/>
      <c r="G14" s="22"/>
      <c r="H14" s="68"/>
      <c r="I14" s="10"/>
      <c r="J14" s="12"/>
      <c r="K14" s="23"/>
      <c r="L14" s="8"/>
      <c r="M14" s="8"/>
      <c r="N14" s="8"/>
      <c r="O14" s="8"/>
      <c r="P14" s="13"/>
      <c r="Q14" s="60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spans="1:27" s="1" customFormat="1" ht="63.75" customHeight="1" x14ac:dyDescent="0.3">
      <c r="A15" s="75" t="s">
        <v>9</v>
      </c>
      <c r="B15" s="20" t="s">
        <v>29</v>
      </c>
      <c r="C15" s="20"/>
      <c r="D15" s="22"/>
      <c r="E15" s="22"/>
      <c r="F15" s="22"/>
      <c r="G15" s="22"/>
      <c r="H15" s="22"/>
      <c r="I15" s="10"/>
      <c r="J15" s="22"/>
      <c r="K15" s="23"/>
      <c r="L15" s="8"/>
      <c r="M15" s="8"/>
      <c r="N15" s="8"/>
      <c r="O15" s="69"/>
      <c r="P15" s="61"/>
      <c r="Q15" s="60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ht="69.75" x14ac:dyDescent="0.3">
      <c r="A16" s="76" t="s">
        <v>54</v>
      </c>
      <c r="B16" s="100" t="s">
        <v>62</v>
      </c>
      <c r="C16" s="88" t="s">
        <v>83</v>
      </c>
      <c r="D16" s="29">
        <v>2171</v>
      </c>
      <c r="E16" s="51">
        <f t="shared" ref="E16" si="18">ROUND((D16/12*$R$2),0)</f>
        <v>1628</v>
      </c>
      <c r="F16" s="52">
        <f>G16+H16</f>
        <v>2772</v>
      </c>
      <c r="G16" s="51">
        <v>2772</v>
      </c>
      <c r="H16" s="50"/>
      <c r="I16" s="53">
        <f t="shared" ref="I16" si="19">ROUND(F16/E16*100,2)</f>
        <v>170.27</v>
      </c>
      <c r="J16" s="54">
        <f t="shared" ref="J16" si="20">ROUND(F16/D16*100,2)</f>
        <v>127.68</v>
      </c>
      <c r="K16" s="55">
        <f t="shared" ref="K16" si="21">D16-F16</f>
        <v>-601</v>
      </c>
      <c r="L16" s="56">
        <f t="shared" ref="L16" si="22">E16-F16</f>
        <v>-1144</v>
      </c>
      <c r="M16" s="56">
        <f t="shared" ref="M16" si="23">ROUND(F16/$R$2,0)</f>
        <v>308</v>
      </c>
      <c r="N16" s="28">
        <v>1500</v>
      </c>
      <c r="O16" s="26" t="s">
        <v>165</v>
      </c>
      <c r="P16" s="32" t="s">
        <v>173</v>
      </c>
      <c r="Q16" s="11" t="s">
        <v>188</v>
      </c>
    </row>
    <row r="17" spans="1:27" ht="69.75" x14ac:dyDescent="0.3">
      <c r="A17" s="76" t="s">
        <v>63</v>
      </c>
      <c r="B17" s="89" t="s">
        <v>99</v>
      </c>
      <c r="C17" s="89" t="s">
        <v>100</v>
      </c>
      <c r="D17" s="29">
        <v>90634</v>
      </c>
      <c r="E17" s="51">
        <f t="shared" ref="E17" si="24">ROUND((D17/12*$R$2),0)</f>
        <v>67976</v>
      </c>
      <c r="F17" s="52">
        <f>G17+H17</f>
        <v>102349</v>
      </c>
      <c r="G17" s="51">
        <v>102349</v>
      </c>
      <c r="H17" s="50"/>
      <c r="I17" s="53">
        <f t="shared" ref="I17" si="25">ROUND(F17/E17*100,2)</f>
        <v>150.57</v>
      </c>
      <c r="J17" s="54">
        <f t="shared" ref="J17" si="26">ROUND(F17/D17*100,2)</f>
        <v>112.93</v>
      </c>
      <c r="K17" s="55">
        <f t="shared" ref="K17" si="27">D17-F17</f>
        <v>-11715</v>
      </c>
      <c r="L17" s="56">
        <f t="shared" ref="L17" si="28">E17-F17</f>
        <v>-34373</v>
      </c>
      <c r="M17" s="56">
        <f t="shared" ref="M17" si="29">ROUND(F17/$R$2,0)</f>
        <v>11372</v>
      </c>
      <c r="N17" s="28">
        <v>34000</v>
      </c>
      <c r="O17" s="26" t="s">
        <v>101</v>
      </c>
      <c r="P17" s="32" t="s">
        <v>173</v>
      </c>
      <c r="Q17" s="11" t="s">
        <v>188</v>
      </c>
    </row>
    <row r="18" spans="1:27" s="1" customFormat="1" ht="59.25" customHeight="1" x14ac:dyDescent="0.3">
      <c r="A18" s="75" t="s">
        <v>10</v>
      </c>
      <c r="B18" s="16" t="s">
        <v>30</v>
      </c>
      <c r="C18" s="16"/>
      <c r="D18" s="22"/>
      <c r="E18" s="22"/>
      <c r="F18" s="22"/>
      <c r="G18" s="14"/>
      <c r="H18" s="69"/>
      <c r="I18" s="10"/>
      <c r="J18" s="12"/>
      <c r="K18" s="23"/>
      <c r="L18" s="8"/>
      <c r="M18" s="8"/>
      <c r="N18" s="8"/>
      <c r="O18" s="69"/>
      <c r="P18" s="61"/>
      <c r="Q18" s="60"/>
      <c r="R18" s="3"/>
      <c r="S18" s="39"/>
      <c r="T18" s="3"/>
      <c r="U18" s="3"/>
      <c r="V18" s="3"/>
      <c r="W18" s="3"/>
      <c r="X18" s="3"/>
      <c r="Y18" s="3"/>
      <c r="Z18" s="3"/>
      <c r="AA18" s="3"/>
    </row>
    <row r="19" spans="1:27" s="1" customFormat="1" ht="186" x14ac:dyDescent="0.3">
      <c r="A19" s="74" t="s">
        <v>52</v>
      </c>
      <c r="B19" s="32" t="s">
        <v>107</v>
      </c>
      <c r="C19" s="89" t="s">
        <v>113</v>
      </c>
      <c r="D19" s="66">
        <v>1776</v>
      </c>
      <c r="E19" s="29">
        <f>ROUND((D19/12*$R$2),0)</f>
        <v>1332</v>
      </c>
      <c r="F19" s="22">
        <f t="shared" ref="F19" si="30">G19+H19</f>
        <v>1384</v>
      </c>
      <c r="G19" s="67">
        <v>1384</v>
      </c>
      <c r="H19" s="26"/>
      <c r="I19" s="9">
        <f>ROUND(F19/E19*100,2)</f>
        <v>103.9</v>
      </c>
      <c r="J19" s="33">
        <f>ROUND(F19/D19*100,2)</f>
        <v>77.930000000000007</v>
      </c>
      <c r="K19" s="23">
        <f>D19-F19</f>
        <v>392</v>
      </c>
      <c r="L19" s="27">
        <f>E19-F19</f>
        <v>-52</v>
      </c>
      <c r="M19" s="27">
        <f>ROUND(F19/$R$2,0)</f>
        <v>154</v>
      </c>
      <c r="N19" s="27">
        <v>48</v>
      </c>
      <c r="O19" s="89" t="s">
        <v>114</v>
      </c>
      <c r="P19" s="78" t="s">
        <v>174</v>
      </c>
      <c r="Q19" s="11" t="s">
        <v>51</v>
      </c>
      <c r="R19" s="3"/>
      <c r="S19" s="39"/>
      <c r="T19" s="3"/>
      <c r="U19" s="3"/>
      <c r="V19" s="3"/>
      <c r="W19" s="3"/>
      <c r="X19" s="3"/>
      <c r="Y19" s="3"/>
      <c r="Z19" s="3"/>
      <c r="AA19" s="3"/>
    </row>
    <row r="20" spans="1:27" s="1" customFormat="1" ht="59.25" customHeight="1" x14ac:dyDescent="0.3">
      <c r="A20" s="75" t="s">
        <v>11</v>
      </c>
      <c r="B20" s="16" t="s">
        <v>41</v>
      </c>
      <c r="C20" s="69"/>
      <c r="D20" s="22"/>
      <c r="E20" s="22"/>
      <c r="F20" s="22"/>
      <c r="G20" s="15"/>
      <c r="H20" s="13"/>
      <c r="I20" s="34"/>
      <c r="J20" s="12"/>
      <c r="K20" s="23"/>
      <c r="L20" s="8"/>
      <c r="M20" s="8"/>
      <c r="N20" s="8"/>
      <c r="O20" s="69"/>
      <c r="P20" s="61"/>
      <c r="Q20" s="60"/>
      <c r="R20" s="3"/>
      <c r="S20" s="39"/>
      <c r="T20" s="3"/>
      <c r="U20" s="3"/>
      <c r="V20" s="3"/>
      <c r="W20" s="3"/>
      <c r="X20" s="3"/>
      <c r="Y20" s="3"/>
      <c r="Z20" s="3"/>
      <c r="AA20" s="3"/>
    </row>
    <row r="21" spans="1:27" ht="186" x14ac:dyDescent="0.3">
      <c r="A21" s="74" t="s">
        <v>49</v>
      </c>
      <c r="B21" s="32" t="s">
        <v>107</v>
      </c>
      <c r="C21" s="89" t="s">
        <v>113</v>
      </c>
      <c r="D21" s="24">
        <v>3216</v>
      </c>
      <c r="E21" s="29">
        <f>ROUND((D21/12*$R$2),0)</f>
        <v>2412</v>
      </c>
      <c r="F21" s="22">
        <f t="shared" ref="F21" si="31">G21+H21</f>
        <v>2463</v>
      </c>
      <c r="G21" s="25">
        <v>2463</v>
      </c>
      <c r="H21" s="26"/>
      <c r="I21" s="9">
        <f>ROUND(F21/E21*100,2)</f>
        <v>102.11</v>
      </c>
      <c r="J21" s="33">
        <f>ROUND(F21/D21*100,2)</f>
        <v>76.59</v>
      </c>
      <c r="K21" s="23">
        <f>D21-F21</f>
        <v>753</v>
      </c>
      <c r="L21" s="27">
        <f>E21-F21</f>
        <v>-51</v>
      </c>
      <c r="M21" s="27">
        <f>ROUND(F21/$R$2,0)</f>
        <v>274</v>
      </c>
      <c r="N21" s="27">
        <v>24</v>
      </c>
      <c r="O21" s="89" t="s">
        <v>115</v>
      </c>
      <c r="P21" s="78" t="s">
        <v>175</v>
      </c>
      <c r="Q21" s="11" t="s">
        <v>51</v>
      </c>
      <c r="S21" s="39"/>
    </row>
    <row r="22" spans="1:27" ht="23.25" hidden="1" customHeight="1" x14ac:dyDescent="0.3">
      <c r="A22" s="75" t="s">
        <v>33</v>
      </c>
      <c r="B22" s="16" t="s">
        <v>17</v>
      </c>
      <c r="C22" s="16"/>
      <c r="D22" s="22"/>
      <c r="E22" s="22"/>
      <c r="F22" s="22"/>
      <c r="G22" s="14"/>
      <c r="H22" s="68"/>
      <c r="I22" s="10"/>
      <c r="J22" s="22"/>
      <c r="K22" s="22"/>
      <c r="L22" s="8"/>
      <c r="M22" s="8"/>
      <c r="N22" s="8"/>
      <c r="O22" s="69"/>
      <c r="P22" s="61"/>
      <c r="Q22" s="60"/>
      <c r="S22" s="39"/>
    </row>
    <row r="23" spans="1:27" hidden="1" x14ac:dyDescent="0.3">
      <c r="A23" s="74" t="s">
        <v>55</v>
      </c>
      <c r="B23" s="94"/>
      <c r="C23" s="88"/>
      <c r="D23" s="26"/>
      <c r="E23" s="29">
        <f>ROUND((D23/12*$R$2),0)</f>
        <v>0</v>
      </c>
      <c r="F23" s="22">
        <f t="shared" ref="F23" si="32">G23+H23</f>
        <v>0</v>
      </c>
      <c r="G23" s="25"/>
      <c r="H23" s="26"/>
      <c r="I23" s="9" t="e">
        <f>ROUND(F23/E23*100,2)</f>
        <v>#DIV/0!</v>
      </c>
      <c r="J23" s="33" t="e">
        <f>ROUND(F23/D23*100,2)</f>
        <v>#DIV/0!</v>
      </c>
      <c r="K23" s="23">
        <f>D23-F23</f>
        <v>0</v>
      </c>
      <c r="L23" s="27">
        <f>E23-F23</f>
        <v>0</v>
      </c>
      <c r="M23" s="27">
        <f>ROUND(F23/$R$2,0)</f>
        <v>0</v>
      </c>
      <c r="N23" s="27"/>
      <c r="O23" s="88"/>
      <c r="P23" s="83"/>
      <c r="Q23" s="11"/>
      <c r="S23" s="39"/>
    </row>
    <row r="24" spans="1:27" s="1" customFormat="1" ht="51.75" customHeight="1" x14ac:dyDescent="0.3">
      <c r="A24" s="75" t="s">
        <v>33</v>
      </c>
      <c r="B24" s="16" t="s">
        <v>16</v>
      </c>
      <c r="C24" s="16"/>
      <c r="D24" s="22"/>
      <c r="E24" s="22"/>
      <c r="F24" s="22"/>
      <c r="G24" s="14"/>
      <c r="H24" s="69"/>
      <c r="I24" s="10"/>
      <c r="J24" s="22"/>
      <c r="K24" s="22"/>
      <c r="L24" s="8"/>
      <c r="M24" s="8"/>
      <c r="N24" s="8"/>
      <c r="O24" s="69"/>
      <c r="P24" s="61"/>
      <c r="Q24" s="60"/>
      <c r="R24" s="3"/>
      <c r="S24" s="39"/>
      <c r="T24" s="3"/>
      <c r="U24" s="3"/>
      <c r="V24" s="3"/>
      <c r="W24" s="3"/>
      <c r="X24" s="3"/>
      <c r="Y24" s="3"/>
      <c r="Z24" s="3"/>
      <c r="AA24" s="3"/>
    </row>
    <row r="25" spans="1:27" ht="209.25" x14ac:dyDescent="0.3">
      <c r="A25" s="74" t="s">
        <v>55</v>
      </c>
      <c r="B25" s="32" t="s">
        <v>109</v>
      </c>
      <c r="C25" s="80" t="s">
        <v>110</v>
      </c>
      <c r="D25" s="26">
        <v>12</v>
      </c>
      <c r="E25" s="29">
        <f>ROUND((D25/12*$R$2),0)</f>
        <v>9</v>
      </c>
      <c r="F25" s="22">
        <f t="shared" ref="F25" si="33">G25+H25</f>
        <v>15</v>
      </c>
      <c r="G25" s="25">
        <v>15</v>
      </c>
      <c r="H25" s="26"/>
      <c r="I25" s="9">
        <f>ROUND(F25/E25*100,2)</f>
        <v>166.67</v>
      </c>
      <c r="J25" s="33">
        <f>ROUND(F25/D25*100,2)</f>
        <v>125</v>
      </c>
      <c r="K25" s="23">
        <f>D25-F25</f>
        <v>-3</v>
      </c>
      <c r="L25" s="27">
        <f>E25-F25</f>
        <v>-6</v>
      </c>
      <c r="M25" s="27">
        <f>ROUND(F25/$R$2,0)</f>
        <v>2</v>
      </c>
      <c r="N25" s="27">
        <v>8</v>
      </c>
      <c r="O25" s="89" t="s">
        <v>111</v>
      </c>
      <c r="P25" s="78" t="s">
        <v>176</v>
      </c>
      <c r="Q25" s="11" t="s">
        <v>51</v>
      </c>
      <c r="S25" s="39"/>
    </row>
    <row r="26" spans="1:27" ht="209.25" x14ac:dyDescent="0.3">
      <c r="A26" s="74" t="s">
        <v>133</v>
      </c>
      <c r="B26" s="32" t="s">
        <v>107</v>
      </c>
      <c r="C26" s="89" t="s">
        <v>113</v>
      </c>
      <c r="D26" s="26">
        <v>1152</v>
      </c>
      <c r="E26" s="29">
        <f>ROUND((D26/12*$R$2),0)</f>
        <v>864</v>
      </c>
      <c r="F26" s="22">
        <f t="shared" ref="F26" si="34">G26+H26</f>
        <v>893</v>
      </c>
      <c r="G26" s="25">
        <v>893</v>
      </c>
      <c r="H26" s="26"/>
      <c r="I26" s="9">
        <f>ROUND(F26/E26*100,2)</f>
        <v>103.36</v>
      </c>
      <c r="J26" s="33">
        <f>ROUND(F26/D26*100,2)</f>
        <v>77.52</v>
      </c>
      <c r="K26" s="23">
        <f>D26-F26</f>
        <v>259</v>
      </c>
      <c r="L26" s="27">
        <f>E26-F26</f>
        <v>-29</v>
      </c>
      <c r="M26" s="27">
        <f>ROUND(F26/$R$2,0)</f>
        <v>99</v>
      </c>
      <c r="N26" s="65">
        <v>12</v>
      </c>
      <c r="O26" s="89" t="s">
        <v>116</v>
      </c>
      <c r="P26" s="78" t="s">
        <v>176</v>
      </c>
      <c r="Q26" s="11" t="s">
        <v>51</v>
      </c>
      <c r="S26" s="39"/>
    </row>
    <row r="27" spans="1:27" s="1" customFormat="1" ht="59.25" hidden="1" customHeight="1" x14ac:dyDescent="0.3">
      <c r="A27" s="75" t="s">
        <v>37</v>
      </c>
      <c r="B27" s="16" t="s">
        <v>43</v>
      </c>
      <c r="C27" s="69"/>
      <c r="D27" s="22"/>
      <c r="E27" s="22"/>
      <c r="F27" s="22"/>
      <c r="G27" s="14"/>
      <c r="H27" s="69"/>
      <c r="I27" s="10"/>
      <c r="J27" s="12"/>
      <c r="K27" s="23"/>
      <c r="L27" s="8"/>
      <c r="M27" s="8"/>
      <c r="N27" s="8"/>
      <c r="O27" s="69"/>
      <c r="P27" s="61"/>
      <c r="Q27" s="60"/>
      <c r="R27" s="3"/>
      <c r="S27" s="3"/>
      <c r="T27" s="3"/>
      <c r="U27" s="3"/>
      <c r="V27" s="3"/>
      <c r="W27" s="3"/>
      <c r="X27" s="3"/>
      <c r="Y27" s="3"/>
      <c r="Z27" s="3"/>
      <c r="AA27" s="3"/>
    </row>
    <row r="28" spans="1:27" s="1" customFormat="1" hidden="1" x14ac:dyDescent="0.3">
      <c r="A28" s="74" t="s">
        <v>56</v>
      </c>
      <c r="B28" s="70"/>
      <c r="C28" s="70"/>
      <c r="D28" s="24"/>
      <c r="E28" s="29">
        <f>ROUND((D28/12*$R$2),0)</f>
        <v>0</v>
      </c>
      <c r="F28" s="22">
        <f t="shared" ref="F28" si="35">G28+H28</f>
        <v>0</v>
      </c>
      <c r="G28" s="25"/>
      <c r="H28" s="26"/>
      <c r="I28" s="9" t="e">
        <f>ROUND(F28/E28*100,2)</f>
        <v>#DIV/0!</v>
      </c>
      <c r="J28" s="33" t="e">
        <f>ROUND(F28/D28*100,2)</f>
        <v>#DIV/0!</v>
      </c>
      <c r="K28" s="23">
        <f>D28-F28</f>
        <v>0</v>
      </c>
      <c r="L28" s="27">
        <f>E28-F28</f>
        <v>0</v>
      </c>
      <c r="M28" s="27">
        <f>ROUND(F28/$R$2,0)</f>
        <v>0</v>
      </c>
      <c r="N28" s="27"/>
      <c r="O28" s="49"/>
      <c r="P28" s="72"/>
      <c r="Q28" s="11"/>
      <c r="R28" s="3"/>
      <c r="S28" s="3"/>
      <c r="T28" s="3"/>
      <c r="U28" s="3"/>
      <c r="V28" s="3"/>
      <c r="W28" s="3"/>
      <c r="X28" s="3"/>
      <c r="Y28" s="3"/>
      <c r="Z28" s="3"/>
      <c r="AA28" s="3"/>
    </row>
    <row r="29" spans="1:27" s="1" customFormat="1" ht="53.25" customHeight="1" x14ac:dyDescent="0.3">
      <c r="A29" s="75"/>
      <c r="B29" s="20" t="s">
        <v>42</v>
      </c>
      <c r="C29" s="20"/>
      <c r="D29" s="22"/>
      <c r="E29" s="22"/>
      <c r="F29" s="22"/>
      <c r="G29" s="22"/>
      <c r="H29" s="22"/>
      <c r="I29" s="10"/>
      <c r="J29" s="22"/>
      <c r="K29" s="23"/>
      <c r="L29" s="8"/>
      <c r="M29" s="8"/>
      <c r="N29" s="8"/>
      <c r="O29" s="69"/>
      <c r="P29" s="61"/>
      <c r="Q29" s="60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1:27" s="1" customFormat="1" ht="53.25" customHeight="1" x14ac:dyDescent="0.3">
      <c r="A30" s="75" t="s">
        <v>35</v>
      </c>
      <c r="B30" s="20" t="s">
        <v>44</v>
      </c>
      <c r="C30" s="20"/>
      <c r="D30" s="22"/>
      <c r="E30" s="22"/>
      <c r="F30" s="22"/>
      <c r="G30" s="22"/>
      <c r="H30" s="22"/>
      <c r="I30" s="10"/>
      <c r="J30" s="22"/>
      <c r="K30" s="23"/>
      <c r="L30" s="8"/>
      <c r="M30" s="8"/>
      <c r="N30" s="8"/>
      <c r="O30" s="69"/>
      <c r="P30" s="61"/>
      <c r="Q30" s="60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spans="1:27" s="1" customFormat="1" ht="232.5" x14ac:dyDescent="0.3">
      <c r="A31" s="74" t="s">
        <v>48</v>
      </c>
      <c r="B31" s="32" t="s">
        <v>107</v>
      </c>
      <c r="C31" s="80" t="s">
        <v>113</v>
      </c>
      <c r="D31" s="25">
        <v>372</v>
      </c>
      <c r="E31" s="29">
        <f>ROUND((D31/12*$R$2),0)</f>
        <v>279</v>
      </c>
      <c r="F31" s="22">
        <f>G31+H31</f>
        <v>294</v>
      </c>
      <c r="G31" s="29">
        <v>294</v>
      </c>
      <c r="H31" s="71"/>
      <c r="I31" s="9">
        <f t="shared" ref="I31" si="36">ROUND(F31/E31*100,2)</f>
        <v>105.38</v>
      </c>
      <c r="J31" s="10">
        <f t="shared" ref="J31" si="37">ROUND(F31/D31*100,2)</f>
        <v>79.03</v>
      </c>
      <c r="K31" s="23">
        <f t="shared" ref="K31" si="38">D31-F31</f>
        <v>78</v>
      </c>
      <c r="L31" s="28">
        <f t="shared" ref="L31" si="39">E31-F31</f>
        <v>-15</v>
      </c>
      <c r="M31" s="28">
        <f>ROUND(F31/$R$2,0)</f>
        <v>33</v>
      </c>
      <c r="N31" s="27">
        <v>12</v>
      </c>
      <c r="O31" s="89" t="s">
        <v>187</v>
      </c>
      <c r="P31" s="78" t="s">
        <v>177</v>
      </c>
      <c r="Q31" s="11" t="s">
        <v>51</v>
      </c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s="1" customFormat="1" ht="59.25" customHeight="1" x14ac:dyDescent="0.3">
      <c r="A32" s="75" t="s">
        <v>36</v>
      </c>
      <c r="B32" s="20" t="s">
        <v>45</v>
      </c>
      <c r="C32" s="20"/>
      <c r="D32" s="22"/>
      <c r="E32" s="22"/>
      <c r="F32" s="22"/>
      <c r="G32" s="22"/>
      <c r="H32" s="22"/>
      <c r="I32" s="10"/>
      <c r="J32" s="22"/>
      <c r="K32" s="23"/>
      <c r="L32" s="8"/>
      <c r="M32" s="8"/>
      <c r="N32" s="8"/>
      <c r="O32" s="69"/>
      <c r="P32" s="61"/>
      <c r="Q32" s="60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s="1" customFormat="1" ht="255.75" x14ac:dyDescent="0.3">
      <c r="A33" s="74" t="s">
        <v>47</v>
      </c>
      <c r="B33" s="32" t="s">
        <v>107</v>
      </c>
      <c r="C33" s="89" t="s">
        <v>113</v>
      </c>
      <c r="D33" s="25">
        <v>2652</v>
      </c>
      <c r="E33" s="29">
        <f>ROUND((D33/12*$R$2),0)</f>
        <v>1989</v>
      </c>
      <c r="F33" s="22">
        <f>G33+H33</f>
        <v>2068</v>
      </c>
      <c r="G33" s="29">
        <v>2068</v>
      </c>
      <c r="H33" s="81"/>
      <c r="I33" s="9">
        <f t="shared" ref="I33" si="40">ROUND(F33/E33*100,2)</f>
        <v>103.97</v>
      </c>
      <c r="J33" s="10">
        <f t="shared" ref="J33" si="41">ROUND(F33/D33*100,2)</f>
        <v>77.98</v>
      </c>
      <c r="K33" s="23">
        <f t="shared" ref="K33" si="42">D33-F33</f>
        <v>584</v>
      </c>
      <c r="L33" s="28">
        <f t="shared" ref="L33" si="43">E33-F33</f>
        <v>-79</v>
      </c>
      <c r="M33" s="28">
        <f>ROUND(F33/$R$2,0)</f>
        <v>230</v>
      </c>
      <c r="N33" s="27">
        <v>96</v>
      </c>
      <c r="O33" s="89" t="s">
        <v>187</v>
      </c>
      <c r="P33" s="78" t="s">
        <v>178</v>
      </c>
      <c r="Q33" s="11" t="s">
        <v>51</v>
      </c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 s="1" customFormat="1" ht="54.75" hidden="1" customHeight="1" x14ac:dyDescent="0.3">
      <c r="A34" s="75" t="s">
        <v>40</v>
      </c>
      <c r="B34" s="20" t="s">
        <v>34</v>
      </c>
      <c r="C34" s="20"/>
      <c r="D34" s="22"/>
      <c r="E34" s="22"/>
      <c r="F34" s="22"/>
      <c r="G34" s="22"/>
      <c r="H34" s="22"/>
      <c r="I34" s="10"/>
      <c r="J34" s="22"/>
      <c r="K34" s="22"/>
      <c r="L34" s="8"/>
      <c r="M34" s="8"/>
      <c r="N34" s="8"/>
      <c r="O34" s="69"/>
      <c r="P34" s="61"/>
      <c r="Q34" s="60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1:27" s="1" customFormat="1" hidden="1" x14ac:dyDescent="0.3">
      <c r="A35" s="74" t="s">
        <v>57</v>
      </c>
      <c r="B35" s="70"/>
      <c r="C35" s="71"/>
      <c r="D35" s="25"/>
      <c r="E35" s="29">
        <f>ROUND((D35/12*$R$2),0)</f>
        <v>0</v>
      </c>
      <c r="F35" s="22">
        <f>G35+H35</f>
        <v>0</v>
      </c>
      <c r="G35" s="29"/>
      <c r="H35" s="71"/>
      <c r="I35" s="9" t="e">
        <f t="shared" ref="I35" si="44">ROUND(F35/E35*100,2)</f>
        <v>#DIV/0!</v>
      </c>
      <c r="J35" s="10" t="e">
        <f t="shared" ref="J35" si="45">ROUND(F35/D35*100,2)</f>
        <v>#DIV/0!</v>
      </c>
      <c r="K35" s="23">
        <f t="shared" ref="K35" si="46">D35-F35</f>
        <v>0</v>
      </c>
      <c r="L35" s="28">
        <f t="shared" ref="L35" si="47">E35-F35</f>
        <v>0</v>
      </c>
      <c r="M35" s="28">
        <f>ROUND(F35/$R$2,0)</f>
        <v>0</v>
      </c>
      <c r="N35" s="27"/>
      <c r="O35" s="49"/>
      <c r="P35" s="72"/>
      <c r="Q35" s="11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pans="1:27" s="1" customFormat="1" ht="60.75" hidden="1" customHeight="1" x14ac:dyDescent="0.3">
      <c r="A36" s="75" t="s">
        <v>38</v>
      </c>
      <c r="B36" s="16" t="s">
        <v>28</v>
      </c>
      <c r="C36" s="69"/>
      <c r="D36" s="22"/>
      <c r="E36" s="22"/>
      <c r="F36" s="22"/>
      <c r="G36" s="15"/>
      <c r="H36" s="13"/>
      <c r="I36" s="34"/>
      <c r="J36" s="12"/>
      <c r="K36" s="23"/>
      <c r="L36" s="8"/>
      <c r="M36" s="8"/>
      <c r="N36" s="8"/>
      <c r="O36" s="69"/>
      <c r="P36" s="61"/>
      <c r="Q36" s="60"/>
      <c r="R36" s="3"/>
      <c r="S36" s="40"/>
      <c r="T36" s="3"/>
      <c r="U36" s="3"/>
      <c r="V36" s="3"/>
      <c r="W36" s="3"/>
      <c r="X36" s="3"/>
      <c r="Y36" s="3"/>
      <c r="Z36" s="3"/>
      <c r="AA36" s="3"/>
    </row>
    <row r="37" spans="1:27" s="1" customFormat="1" hidden="1" x14ac:dyDescent="0.3">
      <c r="A37" s="74" t="s">
        <v>50</v>
      </c>
      <c r="B37" s="94"/>
      <c r="C37" s="88"/>
      <c r="D37" s="5"/>
      <c r="E37" s="29">
        <f t="shared" ref="E37" si="48">ROUND((D37/12*$R$2),0)</f>
        <v>0</v>
      </c>
      <c r="F37" s="22">
        <f t="shared" ref="F37" si="49">G37+H37</f>
        <v>0</v>
      </c>
      <c r="G37" s="5"/>
      <c r="H37" s="5"/>
      <c r="I37" s="9" t="e">
        <f t="shared" ref="I37" si="50">ROUND(F37/E37*100,2)</f>
        <v>#DIV/0!</v>
      </c>
      <c r="J37" s="12" t="e">
        <f t="shared" ref="J37" si="51">ROUND(F37/D37*100,2)</f>
        <v>#DIV/0!</v>
      </c>
      <c r="K37" s="23">
        <f t="shared" ref="K37" si="52">D37-F37</f>
        <v>0</v>
      </c>
      <c r="L37" s="28">
        <f t="shared" ref="L37" si="53">E37-F37</f>
        <v>0</v>
      </c>
      <c r="M37" s="28">
        <f t="shared" ref="M37" si="54">ROUND(F37/$R$2,0)</f>
        <v>0</v>
      </c>
      <c r="N37" s="5"/>
      <c r="O37" s="88"/>
      <c r="P37" s="91"/>
      <c r="Q37" s="11"/>
      <c r="R37" s="3"/>
      <c r="S37" s="40"/>
      <c r="T37" s="3"/>
      <c r="U37" s="3"/>
      <c r="V37" s="3"/>
      <c r="W37" s="3"/>
      <c r="X37" s="3"/>
      <c r="Y37" s="3"/>
      <c r="Z37" s="3"/>
      <c r="AA37" s="3"/>
    </row>
    <row r="38" spans="1:27" s="1" customFormat="1" ht="57.75" customHeight="1" x14ac:dyDescent="0.3">
      <c r="A38" s="75" t="s">
        <v>37</v>
      </c>
      <c r="B38" s="20" t="s">
        <v>2</v>
      </c>
      <c r="C38" s="20"/>
      <c r="D38" s="8"/>
      <c r="E38" s="22"/>
      <c r="F38" s="22"/>
      <c r="G38" s="8"/>
      <c r="H38" s="6"/>
      <c r="I38" s="10"/>
      <c r="J38" s="12"/>
      <c r="K38" s="23"/>
      <c r="L38" s="8"/>
      <c r="M38" s="8"/>
      <c r="N38" s="8"/>
      <c r="O38" s="69"/>
      <c r="P38" s="61"/>
      <c r="Q38" s="60"/>
      <c r="R38" s="3"/>
      <c r="S38" s="40"/>
      <c r="T38" s="3"/>
      <c r="U38" s="3"/>
      <c r="V38" s="3"/>
      <c r="W38" s="3"/>
      <c r="X38" s="3"/>
      <c r="Y38" s="3"/>
      <c r="Z38" s="3"/>
      <c r="AA38" s="3"/>
    </row>
    <row r="39" spans="1:27" s="1" customFormat="1" ht="186" x14ac:dyDescent="0.3">
      <c r="A39" s="77" t="s">
        <v>56</v>
      </c>
      <c r="B39" s="70" t="s">
        <v>61</v>
      </c>
      <c r="C39" s="70" t="s">
        <v>82</v>
      </c>
      <c r="D39" s="24">
        <v>25</v>
      </c>
      <c r="E39" s="29">
        <f t="shared" ref="E39:E40" si="55">ROUND((D39/12*$R$2),0)</f>
        <v>19</v>
      </c>
      <c r="F39" s="22">
        <f t="shared" ref="F39:F40" si="56">G39+H39</f>
        <v>8</v>
      </c>
      <c r="G39" s="24">
        <v>8</v>
      </c>
      <c r="H39" s="31"/>
      <c r="I39" s="30">
        <f t="shared" ref="I39" si="57">ROUND(F39/E39*100,2)</f>
        <v>42.11</v>
      </c>
      <c r="J39" s="12">
        <f t="shared" ref="J39" si="58">ROUND(F39/D39*100,2)</f>
        <v>32</v>
      </c>
      <c r="K39" s="23">
        <f t="shared" ref="K39" si="59">D39-F39</f>
        <v>17</v>
      </c>
      <c r="L39" s="27">
        <f t="shared" ref="L39" si="60">E39-F39</f>
        <v>11</v>
      </c>
      <c r="M39" s="27">
        <f t="shared" ref="M39:M40" si="61">ROUND(F39/$R$2,0)</f>
        <v>1</v>
      </c>
      <c r="N39" s="27">
        <v>0</v>
      </c>
      <c r="O39" s="32" t="s">
        <v>130</v>
      </c>
      <c r="P39" s="32" t="s">
        <v>179</v>
      </c>
      <c r="Q39" s="11" t="s">
        <v>51</v>
      </c>
      <c r="R39" s="3"/>
      <c r="S39" s="40"/>
      <c r="T39" s="3"/>
      <c r="U39" s="3"/>
      <c r="V39" s="3"/>
      <c r="W39" s="3"/>
      <c r="X39" s="3"/>
      <c r="Y39" s="3"/>
      <c r="Z39" s="3"/>
      <c r="AA39" s="3"/>
    </row>
    <row r="40" spans="1:27" s="1" customFormat="1" ht="93" x14ac:dyDescent="0.3">
      <c r="A40" s="77" t="s">
        <v>134</v>
      </c>
      <c r="B40" s="116" t="s">
        <v>104</v>
      </c>
      <c r="C40" s="80" t="s">
        <v>105</v>
      </c>
      <c r="D40" s="104">
        <v>1148</v>
      </c>
      <c r="E40" s="122">
        <f t="shared" si="55"/>
        <v>861</v>
      </c>
      <c r="F40" s="120">
        <f t="shared" si="56"/>
        <v>1129</v>
      </c>
      <c r="G40" s="104">
        <v>1129</v>
      </c>
      <c r="H40" s="118"/>
      <c r="I40" s="108">
        <f t="shared" ref="I40" si="62">ROUND(F40/E40*100,2)</f>
        <v>131.13</v>
      </c>
      <c r="J40" s="110">
        <f t="shared" ref="J40" si="63">ROUND(F40/D40*100,2)</f>
        <v>98.34</v>
      </c>
      <c r="K40" s="112">
        <f t="shared" ref="K40" si="64">D40-F40</f>
        <v>19</v>
      </c>
      <c r="L40" s="114">
        <f t="shared" ref="L40" si="65">E40-F40</f>
        <v>-268</v>
      </c>
      <c r="M40" s="114">
        <f t="shared" si="61"/>
        <v>125</v>
      </c>
      <c r="N40" s="24">
        <v>70</v>
      </c>
      <c r="O40" s="32" t="s">
        <v>131</v>
      </c>
      <c r="P40" s="32" t="s">
        <v>173</v>
      </c>
      <c r="Q40" s="11" t="s">
        <v>188</v>
      </c>
      <c r="R40" s="3"/>
      <c r="S40" s="40"/>
      <c r="T40" s="3"/>
      <c r="U40" s="3"/>
      <c r="V40" s="3"/>
      <c r="W40" s="3"/>
      <c r="X40" s="3"/>
      <c r="Y40" s="3"/>
      <c r="Z40" s="3"/>
      <c r="AA40" s="3"/>
    </row>
    <row r="41" spans="1:27" s="1" customFormat="1" ht="93" x14ac:dyDescent="0.3">
      <c r="A41" s="77" t="s">
        <v>135</v>
      </c>
      <c r="B41" s="117"/>
      <c r="C41" s="89" t="s">
        <v>118</v>
      </c>
      <c r="D41" s="105"/>
      <c r="E41" s="123"/>
      <c r="F41" s="121"/>
      <c r="G41" s="105"/>
      <c r="H41" s="119"/>
      <c r="I41" s="109"/>
      <c r="J41" s="111"/>
      <c r="K41" s="113"/>
      <c r="L41" s="115"/>
      <c r="M41" s="115"/>
      <c r="N41" s="24">
        <v>230</v>
      </c>
      <c r="O41" s="32" t="s">
        <v>132</v>
      </c>
      <c r="P41" s="32" t="s">
        <v>173</v>
      </c>
      <c r="Q41" s="11" t="s">
        <v>188</v>
      </c>
      <c r="R41" s="3"/>
      <c r="S41" s="40"/>
      <c r="T41" s="3"/>
      <c r="U41" s="3"/>
      <c r="V41" s="3"/>
      <c r="W41" s="3"/>
      <c r="X41" s="3"/>
      <c r="Y41" s="3"/>
      <c r="Z41" s="3"/>
      <c r="AA41" s="3"/>
    </row>
    <row r="42" spans="1:27" s="1" customFormat="1" ht="186" x14ac:dyDescent="0.3">
      <c r="A42" s="77" t="s">
        <v>136</v>
      </c>
      <c r="B42" s="32" t="s">
        <v>107</v>
      </c>
      <c r="C42" s="80" t="s">
        <v>108</v>
      </c>
      <c r="D42" s="24">
        <v>1951</v>
      </c>
      <c r="E42" s="29">
        <f t="shared" ref="E42" si="66">ROUND((D42/12*$R$2),0)</f>
        <v>1463</v>
      </c>
      <c r="F42" s="22">
        <f t="shared" ref="F42" si="67">G42+H42</f>
        <v>1768</v>
      </c>
      <c r="G42" s="24">
        <v>1768</v>
      </c>
      <c r="H42" s="31"/>
      <c r="I42" s="30">
        <f t="shared" ref="I42" si="68">ROUND(F42/E42*100,2)</f>
        <v>120.85</v>
      </c>
      <c r="J42" s="12">
        <f t="shared" ref="J42" si="69">ROUND(F42/D42*100,2)</f>
        <v>90.62</v>
      </c>
      <c r="K42" s="23">
        <f t="shared" ref="K42" si="70">D42-F42</f>
        <v>183</v>
      </c>
      <c r="L42" s="27">
        <f t="shared" ref="L42" si="71">E42-F42</f>
        <v>-305</v>
      </c>
      <c r="M42" s="27">
        <f t="shared" ref="M42" si="72">ROUND(F42/$R$2,0)</f>
        <v>196</v>
      </c>
      <c r="N42" s="24">
        <v>0</v>
      </c>
      <c r="O42" s="32" t="s">
        <v>128</v>
      </c>
      <c r="P42" s="32" t="s">
        <v>179</v>
      </c>
      <c r="Q42" s="11" t="s">
        <v>51</v>
      </c>
      <c r="R42" s="3"/>
      <c r="S42" s="40"/>
      <c r="T42" s="3"/>
      <c r="U42" s="3"/>
      <c r="V42" s="3"/>
      <c r="W42" s="3"/>
      <c r="X42" s="3"/>
      <c r="Y42" s="3"/>
      <c r="Z42" s="3"/>
      <c r="AA42" s="3"/>
    </row>
    <row r="43" spans="1:27" s="1" customFormat="1" ht="186" x14ac:dyDescent="0.3">
      <c r="A43" s="77" t="s">
        <v>137</v>
      </c>
      <c r="B43" s="32" t="s">
        <v>119</v>
      </c>
      <c r="C43" s="92" t="s">
        <v>120</v>
      </c>
      <c r="D43" s="24">
        <v>2253</v>
      </c>
      <c r="E43" s="29">
        <f t="shared" ref="E43" si="73">ROUND((D43/12*$R$2),0)</f>
        <v>1690</v>
      </c>
      <c r="F43" s="22">
        <f t="shared" ref="F43" si="74">G43+H43</f>
        <v>1564</v>
      </c>
      <c r="G43" s="24">
        <v>1564</v>
      </c>
      <c r="H43" s="31"/>
      <c r="I43" s="30">
        <f t="shared" ref="I43" si="75">ROUND(F43/E43*100,2)</f>
        <v>92.54</v>
      </c>
      <c r="J43" s="12">
        <f t="shared" ref="J43" si="76">ROUND(F43/D43*100,2)</f>
        <v>69.42</v>
      </c>
      <c r="K43" s="23">
        <f t="shared" ref="K43" si="77">D43-F43</f>
        <v>689</v>
      </c>
      <c r="L43" s="27">
        <f t="shared" ref="L43" si="78">E43-F43</f>
        <v>126</v>
      </c>
      <c r="M43" s="27">
        <f t="shared" ref="M43" si="79">ROUND(F43/$R$2,0)</f>
        <v>174</v>
      </c>
      <c r="N43" s="24">
        <v>0</v>
      </c>
      <c r="O43" s="32" t="s">
        <v>129</v>
      </c>
      <c r="P43" s="32" t="s">
        <v>179</v>
      </c>
      <c r="Q43" s="11" t="s">
        <v>51</v>
      </c>
      <c r="R43" s="3"/>
      <c r="S43" s="40"/>
      <c r="T43" s="3"/>
      <c r="U43" s="3"/>
      <c r="V43" s="3"/>
      <c r="W43" s="3"/>
      <c r="X43" s="3"/>
      <c r="Y43" s="3"/>
      <c r="Z43" s="3"/>
      <c r="AA43" s="3"/>
    </row>
    <row r="44" spans="1:27" s="1" customFormat="1" ht="186" x14ac:dyDescent="0.3">
      <c r="A44" s="77" t="s">
        <v>146</v>
      </c>
      <c r="B44" s="32" t="s">
        <v>121</v>
      </c>
      <c r="C44" s="96" t="s">
        <v>147</v>
      </c>
      <c r="D44" s="24">
        <v>77</v>
      </c>
      <c r="E44" s="29">
        <f t="shared" ref="E44" si="80">ROUND((D44/12*$R$2),0)</f>
        <v>58</v>
      </c>
      <c r="F44" s="22">
        <f t="shared" ref="F44" si="81">G44+H44</f>
        <v>49</v>
      </c>
      <c r="G44" s="24">
        <v>49</v>
      </c>
      <c r="H44" s="31"/>
      <c r="I44" s="30">
        <f t="shared" ref="I44" si="82">ROUND(F44/E44*100,2)</f>
        <v>84.48</v>
      </c>
      <c r="J44" s="12">
        <f t="shared" ref="J44" si="83">ROUND(F44/D44*100,2)</f>
        <v>63.64</v>
      </c>
      <c r="K44" s="23">
        <f t="shared" ref="K44" si="84">D44-F44</f>
        <v>28</v>
      </c>
      <c r="L44" s="27">
        <f t="shared" ref="L44" si="85">E44-F44</f>
        <v>9</v>
      </c>
      <c r="M44" s="27">
        <f t="shared" ref="M44" si="86">ROUND(F44/$R$2,0)</f>
        <v>5</v>
      </c>
      <c r="N44" s="24">
        <v>0</v>
      </c>
      <c r="O44" s="32" t="s">
        <v>148</v>
      </c>
      <c r="P44" s="32" t="s">
        <v>179</v>
      </c>
      <c r="Q44" s="11" t="s">
        <v>51</v>
      </c>
      <c r="R44" s="3"/>
      <c r="S44" s="40"/>
      <c r="T44" s="3"/>
      <c r="U44" s="3"/>
      <c r="V44" s="3"/>
      <c r="W44" s="3"/>
      <c r="X44" s="3"/>
      <c r="Y44" s="3"/>
      <c r="Z44" s="3"/>
      <c r="AA44" s="3"/>
    </row>
    <row r="45" spans="1:27" s="1" customFormat="1" ht="45.75" customHeight="1" x14ac:dyDescent="0.3">
      <c r="A45" s="75" t="s">
        <v>38</v>
      </c>
      <c r="B45" s="136" t="s">
        <v>3</v>
      </c>
      <c r="C45" s="136"/>
      <c r="D45" s="8"/>
      <c r="E45" s="22"/>
      <c r="F45" s="22"/>
      <c r="G45" s="15"/>
      <c r="H45" s="13"/>
      <c r="I45" s="10"/>
      <c r="J45" s="12"/>
      <c r="K45" s="23"/>
      <c r="L45" s="8"/>
      <c r="M45" s="22"/>
      <c r="N45" s="15"/>
      <c r="O45" s="69"/>
      <c r="P45" s="6"/>
      <c r="Q45" s="60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7" s="1" customFormat="1" ht="139.5" x14ac:dyDescent="0.3">
      <c r="A46" s="74" t="s">
        <v>50</v>
      </c>
      <c r="B46" s="116" t="s">
        <v>59</v>
      </c>
      <c r="C46" s="79" t="s">
        <v>77</v>
      </c>
      <c r="D46" s="118">
        <v>465</v>
      </c>
      <c r="E46" s="118">
        <f t="shared" ref="E46:E48" si="87">ROUND((D46/12*$R$2),0)</f>
        <v>349</v>
      </c>
      <c r="F46" s="120">
        <f t="shared" ref="F46:F48" si="88">G46+H46</f>
        <v>364</v>
      </c>
      <c r="G46" s="118">
        <v>364</v>
      </c>
      <c r="H46" s="106"/>
      <c r="I46" s="108">
        <f t="shared" ref="I46:I48" si="89">ROUND(F46/E46*100,2)</f>
        <v>104.3</v>
      </c>
      <c r="J46" s="110">
        <f t="shared" ref="J46:J48" si="90">ROUND(F46/D46*100,2)</f>
        <v>78.28</v>
      </c>
      <c r="K46" s="112">
        <f t="shared" ref="K46:K48" si="91">D46-F46</f>
        <v>101</v>
      </c>
      <c r="L46" s="114">
        <f t="shared" ref="L46:L48" si="92">E46-F46</f>
        <v>-15</v>
      </c>
      <c r="M46" s="114">
        <f t="shared" ref="M46:M48" si="93">ROUND(F46/$R$2,0)</f>
        <v>40</v>
      </c>
      <c r="N46" s="104">
        <v>0</v>
      </c>
      <c r="O46" s="99" t="s">
        <v>152</v>
      </c>
      <c r="P46" s="78" t="s">
        <v>166</v>
      </c>
      <c r="Q46" s="11" t="s">
        <v>65</v>
      </c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27" s="1" customFormat="1" ht="160.5" customHeight="1" x14ac:dyDescent="0.3">
      <c r="A47" s="74" t="s">
        <v>138</v>
      </c>
      <c r="B47" s="117"/>
      <c r="C47" s="88" t="s">
        <v>78</v>
      </c>
      <c r="D47" s="119"/>
      <c r="E47" s="119"/>
      <c r="F47" s="121"/>
      <c r="G47" s="119"/>
      <c r="H47" s="107"/>
      <c r="I47" s="109"/>
      <c r="J47" s="111"/>
      <c r="K47" s="113"/>
      <c r="L47" s="115"/>
      <c r="M47" s="115"/>
      <c r="N47" s="105"/>
      <c r="O47" s="99" t="s">
        <v>153</v>
      </c>
      <c r="P47" s="78" t="s">
        <v>166</v>
      </c>
      <c r="Q47" s="11" t="s">
        <v>65</v>
      </c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1:27" s="1" customFormat="1" ht="186" x14ac:dyDescent="0.3">
      <c r="A48" s="74" t="s">
        <v>139</v>
      </c>
      <c r="B48" s="32" t="s">
        <v>79</v>
      </c>
      <c r="C48" s="80" t="s">
        <v>80</v>
      </c>
      <c r="D48" s="25">
        <v>815</v>
      </c>
      <c r="E48" s="25">
        <f t="shared" si="87"/>
        <v>611</v>
      </c>
      <c r="F48" s="22">
        <f t="shared" si="88"/>
        <v>541</v>
      </c>
      <c r="G48" s="25">
        <v>541</v>
      </c>
      <c r="H48" s="26"/>
      <c r="I48" s="30">
        <f t="shared" si="89"/>
        <v>88.54</v>
      </c>
      <c r="J48" s="33">
        <f t="shared" si="90"/>
        <v>66.38</v>
      </c>
      <c r="K48" s="23">
        <f t="shared" si="91"/>
        <v>274</v>
      </c>
      <c r="L48" s="27">
        <f t="shared" si="92"/>
        <v>70</v>
      </c>
      <c r="M48" s="27">
        <f t="shared" si="93"/>
        <v>60</v>
      </c>
      <c r="N48" s="24">
        <v>100</v>
      </c>
      <c r="O48" s="88" t="s">
        <v>154</v>
      </c>
      <c r="P48" s="78" t="s">
        <v>180</v>
      </c>
      <c r="Q48" s="11" t="s">
        <v>51</v>
      </c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27" s="1" customFormat="1" ht="116.25" x14ac:dyDescent="0.3">
      <c r="A49" s="74" t="s">
        <v>140</v>
      </c>
      <c r="B49" s="89" t="s">
        <v>93</v>
      </c>
      <c r="C49" s="89" t="s">
        <v>94</v>
      </c>
      <c r="D49" s="25">
        <v>606</v>
      </c>
      <c r="E49" s="25">
        <f t="shared" ref="E49" si="94">ROUND((D49/12*$R$2),0)</f>
        <v>455</v>
      </c>
      <c r="F49" s="22">
        <f t="shared" ref="F49" si="95">G49+H49</f>
        <v>439</v>
      </c>
      <c r="G49" s="25">
        <v>439</v>
      </c>
      <c r="H49" s="26"/>
      <c r="I49" s="30">
        <f t="shared" ref="I49" si="96">ROUND(F49/E49*100,2)</f>
        <v>96.48</v>
      </c>
      <c r="J49" s="33">
        <f t="shared" ref="J49" si="97">ROUND(F49/D49*100,2)</f>
        <v>72.44</v>
      </c>
      <c r="K49" s="23">
        <f t="shared" ref="K49" si="98">D49-F49</f>
        <v>167</v>
      </c>
      <c r="L49" s="27">
        <f t="shared" ref="L49" si="99">E49-F49</f>
        <v>16</v>
      </c>
      <c r="M49" s="27">
        <f t="shared" ref="M49" si="100">ROUND(F49/$R$2,0)</f>
        <v>49</v>
      </c>
      <c r="N49" s="24">
        <v>0</v>
      </c>
      <c r="O49" s="99" t="s">
        <v>155</v>
      </c>
      <c r="P49" s="78" t="s">
        <v>169</v>
      </c>
      <c r="Q49" s="11" t="s">
        <v>65</v>
      </c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s="1" customFormat="1" ht="186" x14ac:dyDescent="0.3">
      <c r="A50" s="74" t="s">
        <v>141</v>
      </c>
      <c r="B50" s="32" t="s">
        <v>107</v>
      </c>
      <c r="C50" s="89" t="s">
        <v>112</v>
      </c>
      <c r="D50" s="25">
        <v>9709</v>
      </c>
      <c r="E50" s="25">
        <f t="shared" ref="E50" si="101">ROUND((D50/12*$R$2),0)</f>
        <v>7282</v>
      </c>
      <c r="F50" s="22">
        <f t="shared" ref="F50" si="102">G50+H50</f>
        <v>9023</v>
      </c>
      <c r="G50" s="25">
        <v>9023</v>
      </c>
      <c r="H50" s="26"/>
      <c r="I50" s="30">
        <f t="shared" ref="I50" si="103">ROUND(F50/E50*100,2)</f>
        <v>123.91</v>
      </c>
      <c r="J50" s="33">
        <f t="shared" ref="J50" si="104">ROUND(F50/D50*100,2)</f>
        <v>92.93</v>
      </c>
      <c r="K50" s="23">
        <f t="shared" ref="K50" si="105">D50-F50</f>
        <v>686</v>
      </c>
      <c r="L50" s="27">
        <f t="shared" ref="L50" si="106">E50-F50</f>
        <v>-1741</v>
      </c>
      <c r="M50" s="27">
        <f t="shared" ref="M50" si="107">ROUND(F50/$R$2,0)</f>
        <v>1003</v>
      </c>
      <c r="N50" s="24">
        <v>2291</v>
      </c>
      <c r="O50" s="99" t="s">
        <v>156</v>
      </c>
      <c r="P50" s="78" t="s">
        <v>182</v>
      </c>
      <c r="Q50" s="11" t="s">
        <v>190</v>
      </c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s="1" customFormat="1" ht="139.5" x14ac:dyDescent="0.3">
      <c r="A51" s="74" t="s">
        <v>142</v>
      </c>
      <c r="B51" s="95" t="s">
        <v>90</v>
      </c>
      <c r="C51" s="58" t="s">
        <v>91</v>
      </c>
      <c r="D51" s="25">
        <v>3209</v>
      </c>
      <c r="E51" s="25">
        <f>ROUND((D51/12*$R$2),0)</f>
        <v>2407</v>
      </c>
      <c r="F51" s="22">
        <f t="shared" ref="F51" si="108">G51+H51</f>
        <v>1440</v>
      </c>
      <c r="G51" s="25">
        <v>1440</v>
      </c>
      <c r="H51" s="26"/>
      <c r="I51" s="30">
        <f t="shared" ref="I51" si="109">ROUND(F51/E51*100,2)</f>
        <v>59.83</v>
      </c>
      <c r="J51" s="33">
        <f t="shared" ref="J51" si="110">ROUND(F51/D51*100,2)</f>
        <v>44.87</v>
      </c>
      <c r="K51" s="23">
        <f t="shared" ref="K51" si="111">D51-F51</f>
        <v>1769</v>
      </c>
      <c r="L51" s="27">
        <f t="shared" ref="L51" si="112">E51-F51</f>
        <v>967</v>
      </c>
      <c r="M51" s="27">
        <f t="shared" ref="M51" si="113">ROUND(F51/$R$2,0)</f>
        <v>160</v>
      </c>
      <c r="N51" s="24"/>
      <c r="O51" s="26" t="s">
        <v>92</v>
      </c>
      <c r="P51" s="78" t="s">
        <v>181</v>
      </c>
      <c r="Q51" s="11" t="s">
        <v>189</v>
      </c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s="1" customFormat="1" ht="51.75" hidden="1" customHeight="1" x14ac:dyDescent="0.3">
      <c r="A52" s="73" t="s">
        <v>126</v>
      </c>
      <c r="B52" s="16" t="s">
        <v>26</v>
      </c>
      <c r="C52" s="16"/>
      <c r="D52" s="22"/>
      <c r="E52" s="22"/>
      <c r="F52" s="22"/>
      <c r="G52" s="22"/>
      <c r="H52" s="69"/>
      <c r="I52" s="10"/>
      <c r="J52" s="22"/>
      <c r="K52" s="23"/>
      <c r="L52" s="8"/>
      <c r="M52" s="22"/>
      <c r="N52" s="15"/>
      <c r="O52" s="69"/>
      <c r="P52" s="69"/>
      <c r="Q52" s="69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s="1" customFormat="1" hidden="1" x14ac:dyDescent="0.3">
      <c r="A53" s="74" t="s">
        <v>127</v>
      </c>
      <c r="B53" s="32"/>
      <c r="C53" s="32"/>
      <c r="D53" s="24"/>
      <c r="E53" s="29">
        <f>ROUND((D53/12*$R$2),0)</f>
        <v>0</v>
      </c>
      <c r="F53" s="22">
        <f t="shared" ref="F53" si="114">G53+H53</f>
        <v>0</v>
      </c>
      <c r="G53" s="29"/>
      <c r="H53" s="71"/>
      <c r="I53" s="9" t="e">
        <f>ROUND(F53/E53*100,2)</f>
        <v>#DIV/0!</v>
      </c>
      <c r="J53" s="10" t="e">
        <f>ROUND(F53/D53*100,2)</f>
        <v>#DIV/0!</v>
      </c>
      <c r="K53" s="23">
        <f>D53-F53</f>
        <v>0</v>
      </c>
      <c r="L53" s="28">
        <f>E53-F53</f>
        <v>0</v>
      </c>
      <c r="M53" s="28">
        <f>ROUND(F53/$R$2,0)</f>
        <v>0</v>
      </c>
      <c r="N53" s="5"/>
      <c r="O53" s="70"/>
      <c r="P53" s="72"/>
      <c r="Q53" s="11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s="1" customFormat="1" ht="51.75" customHeight="1" x14ac:dyDescent="0.3">
      <c r="A54" s="73" t="s">
        <v>39</v>
      </c>
      <c r="B54" s="20" t="s">
        <v>13</v>
      </c>
      <c r="C54" s="20"/>
      <c r="D54" s="20"/>
      <c r="E54" s="20"/>
      <c r="F54" s="20"/>
      <c r="G54" s="22"/>
      <c r="H54" s="69"/>
      <c r="I54" s="10"/>
      <c r="J54" s="22"/>
      <c r="K54" s="23"/>
      <c r="L54" s="8"/>
      <c r="M54" s="22">
        <f t="shared" ref="M54" si="115">ROUND(F54/$R$2,0)</f>
        <v>0</v>
      </c>
      <c r="N54" s="15"/>
      <c r="O54" s="69"/>
      <c r="P54" s="69"/>
      <c r="Q54" s="69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 ht="116.25" x14ac:dyDescent="0.3">
      <c r="A55" s="74" t="s">
        <v>46</v>
      </c>
      <c r="B55" s="80" t="s">
        <v>60</v>
      </c>
      <c r="C55" s="80" t="s">
        <v>81</v>
      </c>
      <c r="D55" s="25">
        <v>1387</v>
      </c>
      <c r="E55" s="29">
        <f t="shared" ref="E55" si="116">ROUND((D55/12*$R$2),0)</f>
        <v>1040</v>
      </c>
      <c r="F55" s="22">
        <f t="shared" ref="F55:F57" si="117">G55+H55</f>
        <v>1355</v>
      </c>
      <c r="G55" s="29">
        <v>1355</v>
      </c>
      <c r="H55" s="71"/>
      <c r="I55" s="9">
        <f t="shared" ref="I55" si="118">ROUND(F55/E55*100,2)</f>
        <v>130.29</v>
      </c>
      <c r="J55" s="10">
        <f t="shared" ref="J55" si="119">ROUND(F55/D55*100,2)</f>
        <v>97.69</v>
      </c>
      <c r="K55" s="23">
        <f t="shared" ref="K55" si="120">D55-F55</f>
        <v>32</v>
      </c>
      <c r="L55" s="28">
        <f t="shared" ref="L55" si="121">E55-F55</f>
        <v>-315</v>
      </c>
      <c r="M55" s="28">
        <f t="shared" ref="M55:M57" si="122">ROUND(F55/$R$2,0)</f>
        <v>151</v>
      </c>
      <c r="N55" s="28">
        <v>400</v>
      </c>
      <c r="O55" s="32" t="s">
        <v>157</v>
      </c>
      <c r="P55" s="32" t="s">
        <v>167</v>
      </c>
      <c r="Q55" s="11" t="s">
        <v>188</v>
      </c>
    </row>
    <row r="56" spans="1:27" ht="186" x14ac:dyDescent="0.3">
      <c r="A56" s="74" t="s">
        <v>66</v>
      </c>
      <c r="B56" s="88" t="s">
        <v>62</v>
      </c>
      <c r="C56" s="88" t="s">
        <v>84</v>
      </c>
      <c r="D56" s="25">
        <v>2991</v>
      </c>
      <c r="E56" s="29">
        <f t="shared" ref="E56" si="123">ROUND((D56/12*$R$2),0)</f>
        <v>2243</v>
      </c>
      <c r="F56" s="22">
        <f t="shared" si="117"/>
        <v>2474</v>
      </c>
      <c r="G56" s="29">
        <v>2474</v>
      </c>
      <c r="H56" s="71"/>
      <c r="I56" s="9">
        <f t="shared" ref="I56" si="124">ROUND(F56/E56*100,2)</f>
        <v>110.3</v>
      </c>
      <c r="J56" s="10">
        <f t="shared" ref="J56" si="125">ROUND(F56/D56*100,2)</f>
        <v>82.71</v>
      </c>
      <c r="K56" s="23">
        <f t="shared" ref="K56" si="126">D56-F56</f>
        <v>517</v>
      </c>
      <c r="L56" s="28">
        <f t="shared" ref="L56" si="127">E56-F56</f>
        <v>-231</v>
      </c>
      <c r="M56" s="28">
        <f t="shared" si="122"/>
        <v>275</v>
      </c>
      <c r="N56" s="28">
        <v>0</v>
      </c>
      <c r="O56" s="99" t="s">
        <v>158</v>
      </c>
      <c r="P56" s="78" t="s">
        <v>183</v>
      </c>
      <c r="Q56" s="11" t="s">
        <v>51</v>
      </c>
    </row>
    <row r="57" spans="1:27" ht="93" x14ac:dyDescent="0.3">
      <c r="A57" s="74" t="s">
        <v>124</v>
      </c>
      <c r="B57" s="128" t="s">
        <v>85</v>
      </c>
      <c r="C57" s="88" t="s">
        <v>87</v>
      </c>
      <c r="D57" s="118">
        <v>94</v>
      </c>
      <c r="E57" s="122">
        <f t="shared" ref="E57" si="128">ROUND((D57/12*$R$2),0)</f>
        <v>71</v>
      </c>
      <c r="F57" s="120">
        <f t="shared" si="117"/>
        <v>89</v>
      </c>
      <c r="G57" s="122">
        <v>89</v>
      </c>
      <c r="H57" s="130"/>
      <c r="I57" s="132">
        <f t="shared" ref="I57" si="129">ROUND(F57/E57*100,2)</f>
        <v>125.35</v>
      </c>
      <c r="J57" s="134">
        <f t="shared" ref="J57" si="130">ROUND(F57/D57*100,2)</f>
        <v>94.68</v>
      </c>
      <c r="K57" s="112">
        <f t="shared" ref="K57" si="131">D57-F57</f>
        <v>5</v>
      </c>
      <c r="L57" s="124">
        <f t="shared" ref="L57" si="132">E57-F57</f>
        <v>-18</v>
      </c>
      <c r="M57" s="124">
        <f t="shared" si="122"/>
        <v>10</v>
      </c>
      <c r="N57" s="28">
        <v>50</v>
      </c>
      <c r="O57" s="99" t="s">
        <v>160</v>
      </c>
      <c r="P57" s="138" t="s">
        <v>183</v>
      </c>
      <c r="Q57" s="102" t="s">
        <v>51</v>
      </c>
    </row>
    <row r="58" spans="1:27" ht="116.25" x14ac:dyDescent="0.3">
      <c r="A58" s="74" t="s">
        <v>67</v>
      </c>
      <c r="B58" s="129"/>
      <c r="C58" s="88" t="s">
        <v>86</v>
      </c>
      <c r="D58" s="119"/>
      <c r="E58" s="123"/>
      <c r="F58" s="121"/>
      <c r="G58" s="123"/>
      <c r="H58" s="131"/>
      <c r="I58" s="133"/>
      <c r="J58" s="135"/>
      <c r="K58" s="113"/>
      <c r="L58" s="125"/>
      <c r="M58" s="125"/>
      <c r="N58" s="24">
        <v>0</v>
      </c>
      <c r="O58" s="99" t="s">
        <v>159</v>
      </c>
      <c r="P58" s="139"/>
      <c r="Q58" s="103"/>
    </row>
    <row r="59" spans="1:27" ht="279" x14ac:dyDescent="0.3">
      <c r="A59" s="74" t="s">
        <v>125</v>
      </c>
      <c r="B59" s="89" t="s">
        <v>88</v>
      </c>
      <c r="C59" s="58" t="s">
        <v>89</v>
      </c>
      <c r="D59" s="25">
        <v>1684</v>
      </c>
      <c r="E59" s="29">
        <f t="shared" ref="E59" si="133">ROUND((D59/12*$R$2),0)</f>
        <v>1263</v>
      </c>
      <c r="F59" s="22">
        <f t="shared" ref="F59" si="134">G59+H59</f>
        <v>1192</v>
      </c>
      <c r="G59" s="29">
        <v>1192</v>
      </c>
      <c r="H59" s="82"/>
      <c r="I59" s="9">
        <f t="shared" ref="I59" si="135">ROUND(F59/E59*100,2)</f>
        <v>94.38</v>
      </c>
      <c r="J59" s="10">
        <f t="shared" ref="J59" si="136">ROUND(F59/D59*100,2)</f>
        <v>70.78</v>
      </c>
      <c r="K59" s="23">
        <f t="shared" ref="K59" si="137">D59-F59</f>
        <v>492</v>
      </c>
      <c r="L59" s="28">
        <f t="shared" ref="L59" si="138">E59-F59</f>
        <v>71</v>
      </c>
      <c r="M59" s="28">
        <f t="shared" ref="M59" si="139">ROUND(F59/$R$2,0)</f>
        <v>132</v>
      </c>
      <c r="N59" s="28">
        <v>60</v>
      </c>
      <c r="O59" s="32" t="s">
        <v>161</v>
      </c>
      <c r="P59" s="78" t="s">
        <v>186</v>
      </c>
      <c r="Q59" s="77" t="s">
        <v>191</v>
      </c>
    </row>
    <row r="60" spans="1:27" ht="186" x14ac:dyDescent="0.3">
      <c r="A60" s="74" t="s">
        <v>143</v>
      </c>
      <c r="B60" s="89" t="s">
        <v>97</v>
      </c>
      <c r="C60" s="58" t="s">
        <v>98</v>
      </c>
      <c r="D60" s="25">
        <v>979</v>
      </c>
      <c r="E60" s="29">
        <f t="shared" ref="E60" si="140">ROUND((D60/12*$R$2),0)</f>
        <v>734</v>
      </c>
      <c r="F60" s="22">
        <f t="shared" ref="F60" si="141">G60+H60</f>
        <v>627</v>
      </c>
      <c r="G60" s="29">
        <v>627</v>
      </c>
      <c r="H60" s="90"/>
      <c r="I60" s="9">
        <f t="shared" ref="I60" si="142">ROUND(F60/E60*100,2)</f>
        <v>85.42</v>
      </c>
      <c r="J60" s="10">
        <f t="shared" ref="J60" si="143">ROUND(F60/D60*100,2)</f>
        <v>64.040000000000006</v>
      </c>
      <c r="K60" s="23">
        <f t="shared" ref="K60" si="144">D60-F60</f>
        <v>352</v>
      </c>
      <c r="L60" s="28">
        <f t="shared" ref="L60" si="145">E60-F60</f>
        <v>107</v>
      </c>
      <c r="M60" s="28">
        <f t="shared" ref="M60" si="146">ROUND(F60/$R$2,0)</f>
        <v>70</v>
      </c>
      <c r="N60" s="28">
        <v>50</v>
      </c>
      <c r="O60" s="99" t="s">
        <v>163</v>
      </c>
      <c r="P60" s="78" t="s">
        <v>183</v>
      </c>
      <c r="Q60" s="11" t="s">
        <v>51</v>
      </c>
    </row>
    <row r="61" spans="1:27" ht="186" x14ac:dyDescent="0.3">
      <c r="A61" s="74" t="s">
        <v>144</v>
      </c>
      <c r="B61" s="32" t="s">
        <v>104</v>
      </c>
      <c r="C61" s="58" t="s">
        <v>106</v>
      </c>
      <c r="D61" s="25">
        <v>542</v>
      </c>
      <c r="E61" s="29">
        <f t="shared" ref="E61" si="147">ROUND((D61/12*$R$2),0)</f>
        <v>407</v>
      </c>
      <c r="F61" s="22">
        <f t="shared" ref="F61" si="148">G61+H61</f>
        <v>408</v>
      </c>
      <c r="G61" s="29">
        <v>408</v>
      </c>
      <c r="H61" s="90"/>
      <c r="I61" s="9">
        <f t="shared" ref="I61" si="149">ROUND(F61/E61*100,2)</f>
        <v>100.25</v>
      </c>
      <c r="J61" s="10">
        <f t="shared" ref="J61" si="150">ROUND(F61/D61*100,2)</f>
        <v>75.28</v>
      </c>
      <c r="K61" s="23">
        <f t="shared" ref="K61" si="151">D61-F61</f>
        <v>134</v>
      </c>
      <c r="L61" s="28">
        <f t="shared" ref="L61" si="152">E61-F61</f>
        <v>-1</v>
      </c>
      <c r="M61" s="28">
        <f t="shared" ref="M61" si="153">ROUND(F61/$R$2,0)</f>
        <v>45</v>
      </c>
      <c r="N61" s="28">
        <v>50</v>
      </c>
      <c r="O61" s="99" t="s">
        <v>164</v>
      </c>
      <c r="P61" s="78" t="s">
        <v>183</v>
      </c>
      <c r="Q61" s="11" t="s">
        <v>51</v>
      </c>
    </row>
    <row r="62" spans="1:27" ht="186" x14ac:dyDescent="0.3">
      <c r="A62" s="74" t="s">
        <v>145</v>
      </c>
      <c r="B62" s="32" t="s">
        <v>121</v>
      </c>
      <c r="C62" s="58" t="s">
        <v>122</v>
      </c>
      <c r="D62" s="25">
        <v>310</v>
      </c>
      <c r="E62" s="29">
        <f t="shared" ref="E62" si="154">ROUND((D62/12*$R$2),0)</f>
        <v>233</v>
      </c>
      <c r="F62" s="22">
        <f t="shared" ref="F62" si="155">G62+H62</f>
        <v>246</v>
      </c>
      <c r="G62" s="29">
        <v>246</v>
      </c>
      <c r="H62" s="93"/>
      <c r="I62" s="9">
        <f t="shared" ref="I62" si="156">ROUND(F62/E62*100,2)</f>
        <v>105.58</v>
      </c>
      <c r="J62" s="10">
        <f t="shared" ref="J62" si="157">ROUND(F62/D62*100,2)</f>
        <v>79.349999999999994</v>
      </c>
      <c r="K62" s="23">
        <f t="shared" ref="K62" si="158">D62-F62</f>
        <v>64</v>
      </c>
      <c r="L62" s="28">
        <f t="shared" ref="L62" si="159">E62-F62</f>
        <v>-13</v>
      </c>
      <c r="M62" s="28">
        <f t="shared" ref="M62" si="160">ROUND(F62/$R$2,0)</f>
        <v>27</v>
      </c>
      <c r="N62" s="28">
        <v>50</v>
      </c>
      <c r="O62" s="99" t="s">
        <v>162</v>
      </c>
      <c r="P62" s="78" t="s">
        <v>183</v>
      </c>
      <c r="Q62" s="11" t="s">
        <v>51</v>
      </c>
    </row>
    <row r="63" spans="1:27" x14ac:dyDescent="0.3">
      <c r="A63" s="73" t="s">
        <v>40</v>
      </c>
      <c r="B63" s="42" t="s">
        <v>31</v>
      </c>
      <c r="C63" s="43"/>
      <c r="D63" s="44"/>
      <c r="E63" s="45"/>
      <c r="F63" s="45"/>
      <c r="G63" s="45"/>
      <c r="H63" s="45"/>
      <c r="I63" s="45"/>
      <c r="J63" s="46"/>
      <c r="K63" s="45"/>
      <c r="L63" s="45"/>
      <c r="M63" s="45"/>
      <c r="N63" s="47"/>
      <c r="O63" s="63"/>
      <c r="P63" s="59"/>
      <c r="Q63" s="41"/>
    </row>
    <row r="64" spans="1:27" ht="325.5" x14ac:dyDescent="0.3">
      <c r="A64" s="74" t="s">
        <v>57</v>
      </c>
      <c r="B64" s="89" t="s">
        <v>99</v>
      </c>
      <c r="C64" s="58" t="s">
        <v>102</v>
      </c>
      <c r="D64" s="5"/>
      <c r="E64" s="29">
        <f t="shared" ref="E64" si="161">ROUND((D64/12*$R$2),0)</f>
        <v>0</v>
      </c>
      <c r="F64" s="22">
        <f>G64+H64</f>
        <v>0</v>
      </c>
      <c r="G64" s="5"/>
      <c r="H64" s="5"/>
      <c r="I64" s="9" t="e">
        <f t="shared" ref="I64" si="162">ROUND(F64/E64*100,2)</f>
        <v>#DIV/0!</v>
      </c>
      <c r="J64" s="12" t="e">
        <f t="shared" ref="J64" si="163">ROUND(F64/D64*100,2)</f>
        <v>#DIV/0!</v>
      </c>
      <c r="K64" s="23">
        <f t="shared" ref="K64" si="164">D64-F64</f>
        <v>0</v>
      </c>
      <c r="L64" s="28">
        <f t="shared" ref="L64" si="165">E64-F64</f>
        <v>0</v>
      </c>
      <c r="M64" s="28">
        <f>ROUND(F64/$R$2,0)</f>
        <v>0</v>
      </c>
      <c r="N64" s="5"/>
      <c r="O64" s="26" t="s">
        <v>103</v>
      </c>
      <c r="P64" s="48" t="s">
        <v>185</v>
      </c>
      <c r="Q64" s="11" t="s">
        <v>150</v>
      </c>
    </row>
  </sheetData>
  <mergeCells count="54">
    <mergeCell ref="P1:Q1"/>
    <mergeCell ref="Q2:Q3"/>
    <mergeCell ref="P2:P3"/>
    <mergeCell ref="A1:O1"/>
    <mergeCell ref="A2:A3"/>
    <mergeCell ref="D2:E2"/>
    <mergeCell ref="F2:F3"/>
    <mergeCell ref="I2:I3"/>
    <mergeCell ref="M2:M3"/>
    <mergeCell ref="N2:O2"/>
    <mergeCell ref="C2:C3"/>
    <mergeCell ref="B2:B3"/>
    <mergeCell ref="G2:H2"/>
    <mergeCell ref="L2:L3"/>
    <mergeCell ref="K2:K3"/>
    <mergeCell ref="J2:J3"/>
    <mergeCell ref="B57:B58"/>
    <mergeCell ref="D57:D58"/>
    <mergeCell ref="E57:E58"/>
    <mergeCell ref="F57:F58"/>
    <mergeCell ref="G57:G58"/>
    <mergeCell ref="H57:H58"/>
    <mergeCell ref="I57:I58"/>
    <mergeCell ref="J57:J58"/>
    <mergeCell ref="K57:K58"/>
    <mergeCell ref="B45:C45"/>
    <mergeCell ref="A14:D14"/>
    <mergeCell ref="B40:B41"/>
    <mergeCell ref="D40:D41"/>
    <mergeCell ref="J40:J41"/>
    <mergeCell ref="K40:K41"/>
    <mergeCell ref="L40:L41"/>
    <mergeCell ref="M40:M41"/>
    <mergeCell ref="B46:B47"/>
    <mergeCell ref="D46:D47"/>
    <mergeCell ref="E46:E47"/>
    <mergeCell ref="F46:F47"/>
    <mergeCell ref="G46:G47"/>
    <mergeCell ref="M46:M47"/>
    <mergeCell ref="E40:E41"/>
    <mergeCell ref="F40:F41"/>
    <mergeCell ref="G40:G41"/>
    <mergeCell ref="H40:H41"/>
    <mergeCell ref="I40:I41"/>
    <mergeCell ref="Q57:Q58"/>
    <mergeCell ref="N46:N47"/>
    <mergeCell ref="H46:H47"/>
    <mergeCell ref="I46:I47"/>
    <mergeCell ref="J46:J47"/>
    <mergeCell ref="K46:K47"/>
    <mergeCell ref="L46:L47"/>
    <mergeCell ref="M57:M58"/>
    <mergeCell ref="P57:P58"/>
    <mergeCell ref="L57:L58"/>
  </mergeCells>
  <printOptions horizontalCentered="1"/>
  <pageMargins left="0" right="0" top="0.39370078740157483" bottom="0" header="0" footer="0"/>
  <pageSetup paperSize="9" scale="27" fitToHeight="20" orientation="landscape" r:id="rId1"/>
  <headerFooter>
    <oddFooter xml:space="preserve">&amp;R&amp;P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Протокол 15</vt:lpstr>
      <vt:lpstr>Лист1</vt:lpstr>
      <vt:lpstr>'Протокол 15'!Заголовки_для_печати</vt:lpstr>
      <vt:lpstr>'Протокол 15'!Область_печати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Ставничук Лилия Владимировна</dc:creator>
  <cp:lastModifiedBy>Моргунова Кира Юрьевна</cp:lastModifiedBy>
  <cp:lastPrinted>2022-10-14T06:22:20Z</cp:lastPrinted>
  <dcterms:created xsi:type="dcterms:W3CDTF">2021-02-08T07:03:21Z</dcterms:created>
  <dcterms:modified xsi:type="dcterms:W3CDTF">2022-10-14T06:22:36Z</dcterms:modified>
</cp:coreProperties>
</file>